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o.zonzini\OneDrive - BB Tecnologia e Serviços\Processos\4 - Licitação\GECAN e CECOR - Fornecimento de Postos de Serviços de Teleatendimento e Agt Adm\Planilhas de Custo\"/>
    </mc:Choice>
  </mc:AlternateContent>
  <xr:revisionPtr revIDLastSave="0" documentId="13_ncr:1_{5F497719-05CD-4725-8593-168BF686A93C}" xr6:coauthVersionLast="47" xr6:coauthVersionMax="47" xr10:uidLastSave="{00000000-0000-0000-0000-000000000000}"/>
  <bookViews>
    <workbookView xWindow="-28920" yWindow="-120" windowWidth="29040" windowHeight="15720" firstSheet="16" activeTab="20" xr2:uid="{E75A97EA-5104-4B4F-9A77-E6C88B45E850}"/>
  </bookViews>
  <sheets>
    <sheet name="Oper Tele 5h às 22h" sheetId="1" r:id="rId1"/>
    <sheet name="Oper Tele 22h às 5h" sheetId="2" r:id="rId2"/>
    <sheet name="Oper Tel Bilingue 5h às 22h" sheetId="3" r:id="rId3"/>
    <sheet name="Oper Tel Bilingue 22h às 5h" sheetId="4" r:id="rId4"/>
    <sheet name="Oper Tel Certif 1 5h às 22h" sheetId="5" r:id="rId5"/>
    <sheet name="Oper Tel Certif 1 22h às 5h" sheetId="27" r:id="rId6"/>
    <sheet name="Oper Tel Certif 2 5h às 22h" sheetId="9" r:id="rId7"/>
    <sheet name="Oper Tel Certif 3 5h às 22h" sheetId="11" r:id="rId8"/>
    <sheet name="Oper Tel Certif 4 5h às 22h" sheetId="13" r:id="rId9"/>
    <sheet name="Oper Qual e Tr 5h às 22h" sheetId="15" r:id="rId10"/>
    <sheet name="Oper Qual e Tr Bil 5h às 22h" sheetId="17" r:id="rId11"/>
    <sheet name="Operador de Tráfego 5h às 22h" sheetId="19" r:id="rId12"/>
    <sheet name="Líder de Tel 5h às 22h" sheetId="21" r:id="rId13"/>
    <sheet name="Líder de Tel 20h às 5h" sheetId="20" r:id="rId14"/>
    <sheet name="Líder de Tel Bil 5h às 22h" sheetId="22" r:id="rId15"/>
    <sheet name="Líder de Tel Bil 20h às 5h" sheetId="26" r:id="rId16"/>
    <sheet name="Líder de Qual e Tr 5h às 22h" sheetId="23" r:id="rId17"/>
    <sheet name="Líder de Apoio 5h às 22h" sheetId="8" r:id="rId18"/>
    <sheet name="Líder de Tel. Cert.1 5h às 22h" sheetId="33" r:id="rId19"/>
    <sheet name="Líder de Tel. Cert.1 20h às 5h" sheetId="34" r:id="rId20"/>
    <sheet name="Consolidação" sheetId="7" r:id="rId21"/>
  </sheets>
  <definedNames>
    <definedName name="_xlnm.Print_Area" localSheetId="20">Consolidação!$A$1:$I$30</definedName>
    <definedName name="_xlnm.Print_Area" localSheetId="17">'Líder de Apoio 5h às 22h'!$A$1:$S$51</definedName>
    <definedName name="_xlnm.Print_Area" localSheetId="16">'Líder de Qual e Tr 5h às 22h'!$A$1:$S$51</definedName>
    <definedName name="_xlnm.Print_Area" localSheetId="13">'Líder de Tel 20h às 5h'!$A$1:$S$51</definedName>
    <definedName name="_xlnm.Print_Area" localSheetId="12">'Líder de Tel 5h às 22h'!$A$1:$S$51</definedName>
    <definedName name="_xlnm.Print_Area" localSheetId="15">'Líder de Tel Bil 20h às 5h'!$A$1:$S$51</definedName>
    <definedName name="_xlnm.Print_Area" localSheetId="14">'Líder de Tel Bil 5h às 22h'!$A$1:$S$51</definedName>
    <definedName name="_xlnm.Print_Area" localSheetId="19">'Líder de Tel. Cert.1 20h às 5h'!$A$1:$S$51</definedName>
    <definedName name="_xlnm.Print_Area" localSheetId="18">'Líder de Tel. Cert.1 5h às 22h'!$A$1:$S$51</definedName>
    <definedName name="_xlnm.Print_Area" localSheetId="9">'Oper Qual e Tr 5h às 22h'!$A$1:$S$51</definedName>
    <definedName name="_xlnm.Print_Area" localSheetId="10">'Oper Qual e Tr Bil 5h às 22h'!$A$1:$S$51</definedName>
    <definedName name="_xlnm.Print_Area" localSheetId="3">'Oper Tel Bilingue 22h às 5h'!$A$1:$S$51</definedName>
    <definedName name="_xlnm.Print_Area" localSheetId="2">'Oper Tel Bilingue 5h às 22h'!$A$1:$S$51</definedName>
    <definedName name="_xlnm.Print_Area" localSheetId="5">'Oper Tel Certif 1 22h às 5h'!$A$1:$S$51</definedName>
    <definedName name="_xlnm.Print_Area" localSheetId="4">'Oper Tel Certif 1 5h às 22h'!$A$1:$S$51</definedName>
    <definedName name="_xlnm.Print_Area" localSheetId="6">'Oper Tel Certif 2 5h às 22h'!$A$1:$S$51</definedName>
    <definedName name="_xlnm.Print_Area" localSheetId="7">'Oper Tel Certif 3 5h às 22h'!$A$1:$S$51</definedName>
    <definedName name="_xlnm.Print_Area" localSheetId="8">'Oper Tel Certif 4 5h às 22h'!$A$1:$S$51</definedName>
    <definedName name="_xlnm.Print_Area" localSheetId="1">'Oper Tele 22h às 5h'!$A$1:$S$51</definedName>
    <definedName name="_xlnm.Print_Area" localSheetId="0">'Oper Tele 5h às 22h'!$A$1:$S$51</definedName>
    <definedName name="_xlnm.Print_Area" localSheetId="11">'Operador de Tráfego 5h às 22h'!$A$1:$S$51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7" i="7" l="1"/>
  <c r="F27" i="7"/>
  <c r="E27" i="7"/>
  <c r="D27" i="7"/>
  <c r="C27" i="7"/>
  <c r="B27" i="7"/>
  <c r="F46" i="34"/>
  <c r="F47" i="34" s="1"/>
  <c r="F48" i="34" s="1"/>
  <c r="A45" i="34"/>
  <c r="E39" i="34"/>
  <c r="B39" i="34"/>
  <c r="J38" i="34" s="1"/>
  <c r="J39" i="34" s="1"/>
  <c r="N35" i="34"/>
  <c r="J33" i="34"/>
  <c r="J32" i="34"/>
  <c r="J34" i="34" s="1"/>
  <c r="D18" i="34"/>
  <c r="R16" i="34"/>
  <c r="N16" i="34" s="1"/>
  <c r="E11" i="34" s="1"/>
  <c r="E12" i="34"/>
  <c r="N11" i="34"/>
  <c r="N10" i="34"/>
  <c r="E9" i="34" s="1"/>
  <c r="M7" i="34"/>
  <c r="G26" i="7"/>
  <c r="F26" i="7"/>
  <c r="E26" i="7"/>
  <c r="D26" i="7"/>
  <c r="C26" i="7"/>
  <c r="B26" i="7"/>
  <c r="F46" i="33"/>
  <c r="F47" i="33" s="1"/>
  <c r="F48" i="33" s="1"/>
  <c r="A45" i="33"/>
  <c r="E39" i="33"/>
  <c r="B39" i="33"/>
  <c r="J38" i="33" s="1"/>
  <c r="J39" i="33" s="1"/>
  <c r="N35" i="33"/>
  <c r="D18" i="33" s="1"/>
  <c r="J33" i="33"/>
  <c r="J34" i="33" s="1"/>
  <c r="J41" i="33" s="1"/>
  <c r="D10" i="33" s="1"/>
  <c r="J32" i="33"/>
  <c r="R16" i="33"/>
  <c r="N16" i="33"/>
  <c r="E11" i="33" s="1"/>
  <c r="E12" i="33"/>
  <c r="N11" i="33"/>
  <c r="N10" i="33"/>
  <c r="M27" i="33" s="1"/>
  <c r="M7" i="33"/>
  <c r="G13" i="7"/>
  <c r="F13" i="7"/>
  <c r="E13" i="7"/>
  <c r="D13" i="7"/>
  <c r="C13" i="7"/>
  <c r="B13" i="7"/>
  <c r="F46" i="27"/>
  <c r="F47" i="27" s="1"/>
  <c r="F48" i="27" s="1"/>
  <c r="A45" i="27"/>
  <c r="J39" i="27"/>
  <c r="E39" i="27"/>
  <c r="B39" i="27"/>
  <c r="J38" i="27"/>
  <c r="N35" i="27"/>
  <c r="D18" i="27" s="1"/>
  <c r="J33" i="27"/>
  <c r="J34" i="27" s="1"/>
  <c r="J41" i="27" s="1"/>
  <c r="D10" i="27" s="1"/>
  <c r="J32" i="27"/>
  <c r="R16" i="27"/>
  <c r="N16" i="27"/>
  <c r="E12" i="27"/>
  <c r="N11" i="27"/>
  <c r="E11" i="27"/>
  <c r="N10" i="27"/>
  <c r="M27" i="27" s="1"/>
  <c r="M7" i="27"/>
  <c r="G23" i="7"/>
  <c r="F23" i="7"/>
  <c r="E23" i="7"/>
  <c r="D23" i="7"/>
  <c r="C23" i="7"/>
  <c r="B23" i="7"/>
  <c r="F46" i="26"/>
  <c r="F47" i="26" s="1"/>
  <c r="F48" i="26" s="1"/>
  <c r="A45" i="26"/>
  <c r="E39" i="26"/>
  <c r="B39" i="26"/>
  <c r="J38" i="26" s="1"/>
  <c r="J39" i="26" s="1"/>
  <c r="N35" i="26"/>
  <c r="D18" i="26" s="1"/>
  <c r="J33" i="26"/>
  <c r="J32" i="26"/>
  <c r="J34" i="26" s="1"/>
  <c r="J41" i="26" s="1"/>
  <c r="D10" i="26" s="1"/>
  <c r="R16" i="26"/>
  <c r="N16" i="26"/>
  <c r="E12" i="26"/>
  <c r="N11" i="26"/>
  <c r="E11" i="26"/>
  <c r="N10" i="26"/>
  <c r="M27" i="26" s="1"/>
  <c r="M7" i="26"/>
  <c r="J41" i="34" l="1"/>
  <c r="D10" i="34" s="1"/>
  <c r="M27" i="34"/>
  <c r="E9" i="33"/>
  <c r="E9" i="27"/>
  <c r="E9" i="26"/>
  <c r="E10" i="34" l="1"/>
  <c r="D13" i="34" s="1"/>
  <c r="D13" i="33"/>
  <c r="E10" i="33"/>
  <c r="E10" i="27"/>
  <c r="D13" i="27" s="1"/>
  <c r="E10" i="26"/>
  <c r="D13" i="26"/>
  <c r="E14" i="34" l="1"/>
  <c r="E14" i="33"/>
  <c r="E14" i="27"/>
  <c r="E15" i="27"/>
  <c r="E14" i="26"/>
  <c r="E15" i="34" l="1"/>
  <c r="D16" i="34" s="1"/>
  <c r="D16" i="33"/>
  <c r="E15" i="33"/>
  <c r="D16" i="27"/>
  <c r="E15" i="26"/>
  <c r="D16" i="26" s="1"/>
  <c r="G25" i="7"/>
  <c r="G24" i="7"/>
  <c r="G22" i="7"/>
  <c r="G21" i="7"/>
  <c r="G20" i="7"/>
  <c r="G19" i="7"/>
  <c r="G18" i="7"/>
  <c r="G17" i="7"/>
  <c r="G16" i="7"/>
  <c r="G15" i="7"/>
  <c r="G14" i="7"/>
  <c r="H25" i="7"/>
  <c r="H24" i="7"/>
  <c r="H22" i="7"/>
  <c r="H21" i="7"/>
  <c r="H20" i="7"/>
  <c r="H19" i="7"/>
  <c r="H18" i="7"/>
  <c r="H17" i="7"/>
  <c r="H16" i="7"/>
  <c r="H15" i="7"/>
  <c r="H14" i="7"/>
  <c r="F25" i="7"/>
  <c r="F24" i="7"/>
  <c r="F22" i="7"/>
  <c r="F21" i="7"/>
  <c r="F20" i="7"/>
  <c r="F19" i="7"/>
  <c r="F18" i="7"/>
  <c r="F17" i="7"/>
  <c r="F16" i="7"/>
  <c r="F15" i="7"/>
  <c r="F14" i="7"/>
  <c r="E25" i="7"/>
  <c r="E24" i="7"/>
  <c r="E22" i="7"/>
  <c r="E21" i="7"/>
  <c r="E20" i="7"/>
  <c r="E19" i="7"/>
  <c r="E18" i="7"/>
  <c r="E17" i="7"/>
  <c r="E16" i="7"/>
  <c r="E15" i="7"/>
  <c r="E14" i="7"/>
  <c r="D25" i="7"/>
  <c r="D24" i="7"/>
  <c r="D22" i="7"/>
  <c r="D21" i="7"/>
  <c r="D20" i="7"/>
  <c r="D19" i="7"/>
  <c r="D18" i="7"/>
  <c r="D17" i="7"/>
  <c r="D16" i="7"/>
  <c r="D15" i="7"/>
  <c r="D14" i="7"/>
  <c r="C25" i="7"/>
  <c r="C24" i="7"/>
  <c r="C22" i="7"/>
  <c r="C21" i="7"/>
  <c r="C20" i="7"/>
  <c r="C19" i="7"/>
  <c r="C18" i="7"/>
  <c r="C17" i="7"/>
  <c r="B25" i="7"/>
  <c r="B24" i="7"/>
  <c r="B22" i="7"/>
  <c r="B21" i="7"/>
  <c r="B20" i="7"/>
  <c r="B19" i="7"/>
  <c r="B18" i="7"/>
  <c r="B17" i="7"/>
  <c r="B16" i="7"/>
  <c r="C16" i="7"/>
  <c r="B15" i="7"/>
  <c r="C15" i="7"/>
  <c r="C14" i="7"/>
  <c r="B14" i="7"/>
  <c r="F46" i="23"/>
  <c r="F47" i="23" s="1"/>
  <c r="F48" i="23" s="1"/>
  <c r="A45" i="23"/>
  <c r="E39" i="23"/>
  <c r="B39" i="23"/>
  <c r="N35" i="23"/>
  <c r="J33" i="23"/>
  <c r="J32" i="23"/>
  <c r="J34" i="23" s="1"/>
  <c r="D18" i="23"/>
  <c r="R16" i="23"/>
  <c r="N16" i="23" s="1"/>
  <c r="E11" i="23" s="1"/>
  <c r="E12" i="23"/>
  <c r="N11" i="23"/>
  <c r="M27" i="23" s="1"/>
  <c r="N10" i="23"/>
  <c r="M7" i="23"/>
  <c r="F46" i="22"/>
  <c r="F47" i="22" s="1"/>
  <c r="F48" i="22" s="1"/>
  <c r="A45" i="22"/>
  <c r="E39" i="22"/>
  <c r="B39" i="22"/>
  <c r="J38" i="22"/>
  <c r="J39" i="22" s="1"/>
  <c r="N35" i="22"/>
  <c r="D18" i="22" s="1"/>
  <c r="J34" i="22"/>
  <c r="J33" i="22"/>
  <c r="J32" i="22"/>
  <c r="R16" i="22"/>
  <c r="N16" i="22"/>
  <c r="E11" i="22" s="1"/>
  <c r="E12" i="22"/>
  <c r="N11" i="22"/>
  <c r="M27" i="22" s="1"/>
  <c r="N10" i="22"/>
  <c r="M7" i="22"/>
  <c r="F46" i="21"/>
  <c r="F47" i="21" s="1"/>
  <c r="F48" i="21" s="1"/>
  <c r="A45" i="21"/>
  <c r="E39" i="21"/>
  <c r="B39" i="21"/>
  <c r="J38" i="21"/>
  <c r="J39" i="21" s="1"/>
  <c r="N35" i="21"/>
  <c r="D18" i="21" s="1"/>
  <c r="J34" i="21"/>
  <c r="J33" i="21"/>
  <c r="J32" i="21"/>
  <c r="R16" i="21"/>
  <c r="N16" i="21" s="1"/>
  <c r="E11" i="21" s="1"/>
  <c r="E12" i="21"/>
  <c r="N11" i="21"/>
  <c r="N10" i="21"/>
  <c r="E9" i="21"/>
  <c r="M7" i="21"/>
  <c r="F47" i="20"/>
  <c r="F48" i="20" s="1"/>
  <c r="F46" i="20"/>
  <c r="A45" i="20"/>
  <c r="E39" i="20"/>
  <c r="B39" i="20"/>
  <c r="N35" i="20"/>
  <c r="D18" i="20" s="1"/>
  <c r="J33" i="20"/>
  <c r="J32" i="20"/>
  <c r="J34" i="20" s="1"/>
  <c r="R16" i="20"/>
  <c r="N16" i="20"/>
  <c r="E11" i="20" s="1"/>
  <c r="E12" i="20"/>
  <c r="N11" i="20"/>
  <c r="M27" i="20" s="1"/>
  <c r="N10" i="20"/>
  <c r="M7" i="20"/>
  <c r="F46" i="19"/>
  <c r="F47" i="19" s="1"/>
  <c r="F48" i="19" s="1"/>
  <c r="A45" i="19"/>
  <c r="E39" i="19"/>
  <c r="B39" i="19"/>
  <c r="J38" i="19"/>
  <c r="J39" i="19" s="1"/>
  <c r="N35" i="19"/>
  <c r="D18" i="19" s="1"/>
  <c r="J33" i="19"/>
  <c r="J32" i="19"/>
  <c r="J34" i="19" s="1"/>
  <c r="R16" i="19"/>
  <c r="N16" i="19"/>
  <c r="E11" i="19" s="1"/>
  <c r="E12" i="19"/>
  <c r="N11" i="19"/>
  <c r="E9" i="19" s="1"/>
  <c r="N10" i="19"/>
  <c r="M7" i="19"/>
  <c r="F46" i="17"/>
  <c r="F47" i="17" s="1"/>
  <c r="F48" i="17" s="1"/>
  <c r="A45" i="17"/>
  <c r="E39" i="17"/>
  <c r="B39" i="17"/>
  <c r="J38" i="17"/>
  <c r="J39" i="17" s="1"/>
  <c r="N35" i="17"/>
  <c r="D18" i="17" s="1"/>
  <c r="J34" i="17"/>
  <c r="J33" i="17"/>
  <c r="J32" i="17"/>
  <c r="R16" i="17"/>
  <c r="N16" i="17"/>
  <c r="E11" i="17" s="1"/>
  <c r="E12" i="17"/>
  <c r="N11" i="17"/>
  <c r="N10" i="17"/>
  <c r="M27" i="17" s="1"/>
  <c r="E9" i="17"/>
  <c r="M7" i="17"/>
  <c r="F46" i="15"/>
  <c r="F47" i="15" s="1"/>
  <c r="F48" i="15" s="1"/>
  <c r="A45" i="15"/>
  <c r="E39" i="15"/>
  <c r="B39" i="15"/>
  <c r="J38" i="15"/>
  <c r="J39" i="15" s="1"/>
  <c r="N35" i="15"/>
  <c r="D18" i="15" s="1"/>
  <c r="J34" i="15"/>
  <c r="J33" i="15"/>
  <c r="J32" i="15"/>
  <c r="R16" i="15"/>
  <c r="N16" i="15"/>
  <c r="E11" i="15" s="1"/>
  <c r="E12" i="15"/>
  <c r="N11" i="15"/>
  <c r="N10" i="15"/>
  <c r="M27" i="15" s="1"/>
  <c r="E9" i="15"/>
  <c r="M7" i="15"/>
  <c r="F46" i="13"/>
  <c r="F47" i="13" s="1"/>
  <c r="F48" i="13" s="1"/>
  <c r="A45" i="13"/>
  <c r="E39" i="13"/>
  <c r="B39" i="13"/>
  <c r="J38" i="13"/>
  <c r="J39" i="13" s="1"/>
  <c r="N35" i="13"/>
  <c r="D18" i="13" s="1"/>
  <c r="J33" i="13"/>
  <c r="J32" i="13"/>
  <c r="J34" i="13" s="1"/>
  <c r="R16" i="13"/>
  <c r="N16" i="13" s="1"/>
  <c r="E12" i="13"/>
  <c r="N11" i="13"/>
  <c r="N10" i="13"/>
  <c r="E9" i="13"/>
  <c r="M7" i="13"/>
  <c r="F46" i="11"/>
  <c r="F47" i="11" s="1"/>
  <c r="F48" i="11" s="1"/>
  <c r="A45" i="11"/>
  <c r="E39" i="11"/>
  <c r="B39" i="11"/>
  <c r="J38" i="11" s="1"/>
  <c r="J39" i="11" s="1"/>
  <c r="N35" i="11"/>
  <c r="D18" i="11" s="1"/>
  <c r="J33" i="11"/>
  <c r="J34" i="11" s="1"/>
  <c r="J32" i="11"/>
  <c r="R16" i="11"/>
  <c r="N16" i="11"/>
  <c r="E11" i="11" s="1"/>
  <c r="E12" i="11"/>
  <c r="N11" i="11"/>
  <c r="N10" i="11"/>
  <c r="M27" i="11" s="1"/>
  <c r="E9" i="11"/>
  <c r="M7" i="11"/>
  <c r="F47" i="9"/>
  <c r="F48" i="9" s="1"/>
  <c r="F46" i="9"/>
  <c r="A45" i="9"/>
  <c r="E39" i="9"/>
  <c r="B39" i="9"/>
  <c r="J38" i="9" s="1"/>
  <c r="J39" i="9" s="1"/>
  <c r="N35" i="9"/>
  <c r="J33" i="9"/>
  <c r="J32" i="9"/>
  <c r="J34" i="9" s="1"/>
  <c r="D18" i="9"/>
  <c r="R16" i="9"/>
  <c r="N16" i="9" s="1"/>
  <c r="E11" i="9" s="1"/>
  <c r="E12" i="9"/>
  <c r="N11" i="9"/>
  <c r="E9" i="9" s="1"/>
  <c r="N10" i="9"/>
  <c r="M7" i="9"/>
  <c r="F47" i="8"/>
  <c r="F48" i="8" s="1"/>
  <c r="F46" i="8"/>
  <c r="A45" i="8"/>
  <c r="E39" i="8"/>
  <c r="B39" i="8"/>
  <c r="N35" i="8"/>
  <c r="D18" i="8" s="1"/>
  <c r="J34" i="8"/>
  <c r="J33" i="8"/>
  <c r="J32" i="8"/>
  <c r="R16" i="8"/>
  <c r="N16" i="8"/>
  <c r="E11" i="8" s="1"/>
  <c r="E12" i="8"/>
  <c r="N11" i="8"/>
  <c r="M27" i="8" s="1"/>
  <c r="N10" i="8"/>
  <c r="M7" i="8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C8" i="7"/>
  <c r="B8" i="7"/>
  <c r="F46" i="5"/>
  <c r="F47" i="5" s="1"/>
  <c r="A45" i="5"/>
  <c r="E39" i="5"/>
  <c r="B39" i="5"/>
  <c r="J38" i="5" s="1"/>
  <c r="J39" i="5" s="1"/>
  <c r="N35" i="5"/>
  <c r="J33" i="5"/>
  <c r="J34" i="5" s="1"/>
  <c r="J32" i="5"/>
  <c r="D18" i="5"/>
  <c r="R16" i="5"/>
  <c r="N16" i="5"/>
  <c r="E11" i="5" s="1"/>
  <c r="E12" i="5"/>
  <c r="N11" i="5"/>
  <c r="N10" i="5"/>
  <c r="E9" i="5" s="1"/>
  <c r="M7" i="5"/>
  <c r="F47" i="4"/>
  <c r="F48" i="4" s="1"/>
  <c r="G11" i="7" s="1"/>
  <c r="F46" i="4"/>
  <c r="A45" i="4"/>
  <c r="E39" i="4"/>
  <c r="B39" i="4"/>
  <c r="J38" i="4"/>
  <c r="J39" i="4" s="1"/>
  <c r="N35" i="4"/>
  <c r="J33" i="4"/>
  <c r="J32" i="4"/>
  <c r="J34" i="4" s="1"/>
  <c r="J41" i="4" s="1"/>
  <c r="D10" i="4" s="1"/>
  <c r="D18" i="4"/>
  <c r="R16" i="4"/>
  <c r="N16" i="4" s="1"/>
  <c r="E11" i="4" s="1"/>
  <c r="E12" i="4"/>
  <c r="N11" i="4"/>
  <c r="N10" i="4"/>
  <c r="E9" i="4"/>
  <c r="M7" i="4"/>
  <c r="F46" i="3"/>
  <c r="F47" i="3" s="1"/>
  <c r="A45" i="3"/>
  <c r="J39" i="3"/>
  <c r="E39" i="3"/>
  <c r="B39" i="3"/>
  <c r="J38" i="3"/>
  <c r="N35" i="3"/>
  <c r="D18" i="3" s="1"/>
  <c r="J33" i="3"/>
  <c r="J32" i="3"/>
  <c r="J34" i="3" s="1"/>
  <c r="J41" i="3" s="1"/>
  <c r="D10" i="3" s="1"/>
  <c r="R16" i="3"/>
  <c r="N16" i="3"/>
  <c r="E11" i="3" s="1"/>
  <c r="E12" i="3"/>
  <c r="N11" i="3"/>
  <c r="N10" i="3"/>
  <c r="M27" i="3" s="1"/>
  <c r="M7" i="3"/>
  <c r="F46" i="2"/>
  <c r="F47" i="2" s="1"/>
  <c r="A45" i="2"/>
  <c r="E39" i="2"/>
  <c r="J38" i="2" s="1"/>
  <c r="J39" i="2" s="1"/>
  <c r="B39" i="2"/>
  <c r="N35" i="2"/>
  <c r="J34" i="2"/>
  <c r="J33" i="2"/>
  <c r="J32" i="2"/>
  <c r="D18" i="2"/>
  <c r="R16" i="2"/>
  <c r="N16" i="2"/>
  <c r="E11" i="2" s="1"/>
  <c r="E12" i="2"/>
  <c r="N11" i="2"/>
  <c r="N10" i="2"/>
  <c r="E9" i="2" s="1"/>
  <c r="M7" i="2"/>
  <c r="F46" i="1"/>
  <c r="F47" i="1" s="1"/>
  <c r="A45" i="1"/>
  <c r="E39" i="1"/>
  <c r="B39" i="1"/>
  <c r="N35" i="1"/>
  <c r="J33" i="1"/>
  <c r="J34" i="1" s="1"/>
  <c r="J32" i="1"/>
  <c r="D18" i="1"/>
  <c r="R16" i="1"/>
  <c r="N16" i="1" s="1"/>
  <c r="E11" i="1" s="1"/>
  <c r="E12" i="1"/>
  <c r="N11" i="1"/>
  <c r="N10" i="1"/>
  <c r="M7" i="1"/>
  <c r="D17" i="34" l="1"/>
  <c r="E18" i="34"/>
  <c r="E18" i="33"/>
  <c r="D17" i="33"/>
  <c r="E18" i="27"/>
  <c r="D17" i="27"/>
  <c r="E18" i="26"/>
  <c r="D17" i="26"/>
  <c r="D19" i="26" s="1"/>
  <c r="E9" i="23"/>
  <c r="J38" i="23"/>
  <c r="J39" i="23" s="1"/>
  <c r="J41" i="23" s="1"/>
  <c r="D10" i="23" s="1"/>
  <c r="J41" i="22"/>
  <c r="D10" i="22" s="1"/>
  <c r="E9" i="22"/>
  <c r="J41" i="21"/>
  <c r="D10" i="21" s="1"/>
  <c r="M27" i="21"/>
  <c r="E10" i="21"/>
  <c r="D13" i="21" s="1"/>
  <c r="E9" i="20"/>
  <c r="J38" i="20"/>
  <c r="J39" i="20" s="1"/>
  <c r="J41" i="20" s="1"/>
  <c r="D10" i="20" s="1"/>
  <c r="E10" i="19"/>
  <c r="D13" i="19"/>
  <c r="J41" i="19"/>
  <c r="D10" i="19" s="1"/>
  <c r="M27" i="19"/>
  <c r="J41" i="17"/>
  <c r="D10" i="17" s="1"/>
  <c r="E10" i="17"/>
  <c r="D13" i="17" s="1"/>
  <c r="J41" i="15"/>
  <c r="D10" i="15" s="1"/>
  <c r="E10" i="15"/>
  <c r="D13" i="15" s="1"/>
  <c r="E11" i="13"/>
  <c r="M27" i="13"/>
  <c r="J41" i="13"/>
  <c r="D10" i="13" s="1"/>
  <c r="J41" i="11"/>
  <c r="D10" i="11" s="1"/>
  <c r="E10" i="9"/>
  <c r="D13" i="9" s="1"/>
  <c r="J41" i="9"/>
  <c r="D10" i="9" s="1"/>
  <c r="M27" i="9"/>
  <c r="E9" i="8"/>
  <c r="J38" i="8"/>
  <c r="J39" i="8" s="1"/>
  <c r="J41" i="8" s="1"/>
  <c r="D10" i="8" s="1"/>
  <c r="M27" i="1"/>
  <c r="F12" i="7"/>
  <c r="F48" i="5"/>
  <c r="G12" i="7" s="1"/>
  <c r="F48" i="2"/>
  <c r="G9" i="7" s="1"/>
  <c r="F9" i="7"/>
  <c r="F8" i="7"/>
  <c r="F48" i="1"/>
  <c r="G8" i="7" s="1"/>
  <c r="G28" i="7" s="1"/>
  <c r="E10" i="4"/>
  <c r="D13" i="4" s="1"/>
  <c r="F10" i="7"/>
  <c r="F48" i="3"/>
  <c r="G10" i="7" s="1"/>
  <c r="M27" i="4"/>
  <c r="E10" i="2"/>
  <c r="D13" i="2" s="1"/>
  <c r="M27" i="2"/>
  <c r="E9" i="3"/>
  <c r="J41" i="2"/>
  <c r="D10" i="2" s="1"/>
  <c r="M27" i="5"/>
  <c r="F11" i="7"/>
  <c r="E9" i="1"/>
  <c r="J38" i="1"/>
  <c r="J39" i="1" s="1"/>
  <c r="J41" i="1" s="1"/>
  <c r="D10" i="1" s="1"/>
  <c r="J41" i="5"/>
  <c r="D10" i="5" s="1"/>
  <c r="D19" i="34" l="1"/>
  <c r="D19" i="33"/>
  <c r="D19" i="27"/>
  <c r="E45" i="26"/>
  <c r="E20" i="26"/>
  <c r="D20" i="26"/>
  <c r="E10" i="23"/>
  <c r="D13" i="23"/>
  <c r="E10" i="22"/>
  <c r="D13" i="22"/>
  <c r="E14" i="21"/>
  <c r="E10" i="20"/>
  <c r="D13" i="20" s="1"/>
  <c r="E15" i="19"/>
  <c r="E14" i="19"/>
  <c r="E14" i="17"/>
  <c r="E14" i="15"/>
  <c r="E10" i="13"/>
  <c r="D13" i="13" s="1"/>
  <c r="E10" i="11"/>
  <c r="D13" i="11" s="1"/>
  <c r="E14" i="9"/>
  <c r="E10" i="8"/>
  <c r="D13" i="8" s="1"/>
  <c r="E14" i="4"/>
  <c r="E15" i="4"/>
  <c r="E15" i="2"/>
  <c r="E14" i="2"/>
  <c r="E10" i="1"/>
  <c r="D13" i="1" s="1"/>
  <c r="E10" i="5"/>
  <c r="D13" i="5" s="1"/>
  <c r="E10" i="3"/>
  <c r="D13" i="3"/>
  <c r="E20" i="34" l="1"/>
  <c r="E45" i="34"/>
  <c r="D20" i="34"/>
  <c r="E20" i="33"/>
  <c r="D20" i="33"/>
  <c r="E45" i="33"/>
  <c r="E45" i="27"/>
  <c r="E20" i="27"/>
  <c r="D20" i="27"/>
  <c r="E14" i="23"/>
  <c r="E14" i="22"/>
  <c r="E15" i="21"/>
  <c r="D16" i="21" s="1"/>
  <c r="E14" i="20"/>
  <c r="D16" i="19"/>
  <c r="E15" i="17"/>
  <c r="D16" i="17" s="1"/>
  <c r="E15" i="15"/>
  <c r="D16" i="15" s="1"/>
  <c r="E14" i="13"/>
  <c r="E15" i="13" s="1"/>
  <c r="E14" i="11"/>
  <c r="E15" i="9"/>
  <c r="D16" i="9" s="1"/>
  <c r="E14" i="8"/>
  <c r="D16" i="4"/>
  <c r="E14" i="3"/>
  <c r="E15" i="5"/>
  <c r="E14" i="5"/>
  <c r="D16" i="2"/>
  <c r="E14" i="1"/>
  <c r="E15" i="23" l="1"/>
  <c r="D16" i="23" s="1"/>
  <c r="E15" i="22"/>
  <c r="D16" i="22" s="1"/>
  <c r="E18" i="21"/>
  <c r="D17" i="21"/>
  <c r="D19" i="21" s="1"/>
  <c r="E15" i="20"/>
  <c r="D16" i="20" s="1"/>
  <c r="D17" i="19"/>
  <c r="E18" i="19"/>
  <c r="D17" i="17"/>
  <c r="E18" i="17"/>
  <c r="D17" i="15"/>
  <c r="D19" i="15" s="1"/>
  <c r="E18" i="15"/>
  <c r="D16" i="13"/>
  <c r="E15" i="11"/>
  <c r="D16" i="11" s="1"/>
  <c r="D17" i="9"/>
  <c r="E18" i="9"/>
  <c r="E15" i="8"/>
  <c r="D16" i="8" s="1"/>
  <c r="E15" i="1"/>
  <c r="D16" i="1" s="1"/>
  <c r="E15" i="3"/>
  <c r="D16" i="3" s="1"/>
  <c r="E18" i="2"/>
  <c r="D17" i="2"/>
  <c r="E18" i="4"/>
  <c r="D17" i="4"/>
  <c r="D19" i="4" s="1"/>
  <c r="D16" i="5"/>
  <c r="E18" i="23" l="1"/>
  <c r="D17" i="23"/>
  <c r="D19" i="23" s="1"/>
  <c r="E18" i="22"/>
  <c r="D17" i="22"/>
  <c r="E45" i="21"/>
  <c r="E20" i="21"/>
  <c r="D20" i="21"/>
  <c r="E18" i="20"/>
  <c r="D17" i="20"/>
  <c r="D19" i="20" s="1"/>
  <c r="D19" i="19"/>
  <c r="D19" i="17"/>
  <c r="E45" i="15"/>
  <c r="E20" i="15"/>
  <c r="D20" i="15"/>
  <c r="D17" i="13"/>
  <c r="E18" i="13"/>
  <c r="E18" i="11"/>
  <c r="D17" i="11"/>
  <c r="D19" i="9"/>
  <c r="D17" i="8"/>
  <c r="E18" i="8"/>
  <c r="E18" i="3"/>
  <c r="D17" i="3"/>
  <c r="D19" i="3" s="1"/>
  <c r="D19" i="2"/>
  <c r="D20" i="4"/>
  <c r="E20" i="4"/>
  <c r="E45" i="4"/>
  <c r="E11" i="7" s="1"/>
  <c r="E18" i="5"/>
  <c r="D17" i="5"/>
  <c r="D19" i="5" s="1"/>
  <c r="E18" i="1"/>
  <c r="D17" i="1"/>
  <c r="E45" i="23" l="1"/>
  <c r="D20" i="23"/>
  <c r="E20" i="23"/>
  <c r="D19" i="22"/>
  <c r="E45" i="20"/>
  <c r="E20" i="20"/>
  <c r="D20" i="20"/>
  <c r="E45" i="19"/>
  <c r="D20" i="19"/>
  <c r="E20" i="19"/>
  <c r="D20" i="17"/>
  <c r="E45" i="17"/>
  <c r="E20" i="17"/>
  <c r="D19" i="13"/>
  <c r="D19" i="11"/>
  <c r="E45" i="9"/>
  <c r="E20" i="9"/>
  <c r="D20" i="9"/>
  <c r="D19" i="8"/>
  <c r="D19" i="1"/>
  <c r="E20" i="1"/>
  <c r="D20" i="1"/>
  <c r="E45" i="1"/>
  <c r="E8" i="7" s="1"/>
  <c r="D20" i="2"/>
  <c r="E45" i="2"/>
  <c r="E9" i="7" s="1"/>
  <c r="E20" i="2"/>
  <c r="D20" i="5"/>
  <c r="E45" i="5"/>
  <c r="E12" i="7" s="1"/>
  <c r="E20" i="5"/>
  <c r="E45" i="3"/>
  <c r="E10" i="7" s="1"/>
  <c r="E20" i="3"/>
  <c r="D20" i="3"/>
  <c r="E45" i="22" l="1"/>
  <c r="E20" i="22"/>
  <c r="D20" i="22"/>
  <c r="E45" i="13"/>
  <c r="E20" i="13"/>
  <c r="D20" i="13"/>
  <c r="E45" i="11"/>
  <c r="E20" i="11"/>
  <c r="D20" i="11"/>
  <c r="E20" i="8"/>
  <c r="D20" i="8"/>
  <c r="E45" i="8"/>
</calcChain>
</file>

<file path=xl/sharedStrings.xml><?xml version="1.0" encoding="utf-8"?>
<sst xmlns="http://schemas.openxmlformats.org/spreadsheetml/2006/main" count="2251" uniqueCount="171">
  <si>
    <t>A - DEMONSTRATIVO DE CUSTOS MENSAIS</t>
  </si>
  <si>
    <t>I - MÃO DE OBRA</t>
  </si>
  <si>
    <t>II - REMUNERAÇÃO, BENEFÍCIOS E INSUMOS</t>
  </si>
  <si>
    <t>Descrição</t>
  </si>
  <si>
    <t>Percentual</t>
  </si>
  <si>
    <t>Valor (R$)</t>
  </si>
  <si>
    <t>I.1. Salários</t>
  </si>
  <si>
    <t>Composição da remuneração</t>
  </si>
  <si>
    <t>1.A. Salário base</t>
  </si>
  <si>
    <r>
      <t xml:space="preserve">I.2. Encargos sociais mensais sobre salários </t>
    </r>
    <r>
      <rPr>
        <vertAlign val="superscript"/>
        <sz val="9"/>
        <rFont val="Arial"/>
        <family val="2"/>
      </rPr>
      <t>(1)</t>
    </r>
  </si>
  <si>
    <t>1.B. Adicional de periculosidade</t>
  </si>
  <si>
    <t>I.3. Insumos mensais de mão de obra - benefícios</t>
  </si>
  <si>
    <t>1.C. Adicional de insalubridade</t>
  </si>
  <si>
    <t>I.4. Insumos mensais de mão de obra - uniforme, EPI e outros</t>
  </si>
  <si>
    <t>1.D. Adicional noturno</t>
  </si>
  <si>
    <t>Subtotal 1</t>
  </si>
  <si>
    <t>1.E. Adicional de hora extra</t>
  </si>
  <si>
    <r>
      <t xml:space="preserve">I.6. Despesas Mensais Administrativas e Operacionais </t>
    </r>
    <r>
      <rPr>
        <vertAlign val="superscript"/>
        <sz val="9"/>
        <rFont val="Arial"/>
        <family val="2"/>
      </rPr>
      <t>(2)</t>
    </r>
  </si>
  <si>
    <t>1.F. Intervalo intrajornada</t>
  </si>
  <si>
    <t>Qtd de Passagens</t>
  </si>
  <si>
    <t>Valor da passagem</t>
  </si>
  <si>
    <t>Qtd de Dias</t>
  </si>
  <si>
    <t>Total com Descontos</t>
  </si>
  <si>
    <r>
      <t xml:space="preserve">I.7. Lucro mensal </t>
    </r>
    <r>
      <rPr>
        <vertAlign val="superscript"/>
        <sz val="9"/>
        <rFont val="Arial"/>
        <family val="2"/>
      </rPr>
      <t>(3)</t>
    </r>
  </si>
  <si>
    <t>1.G. Outros (especificar)</t>
  </si>
  <si>
    <t>Subtotal 2</t>
  </si>
  <si>
    <t>Benefícios mensais e diários</t>
  </si>
  <si>
    <t>2.A. Transporte</t>
  </si>
  <si>
    <t>Subtotal 3</t>
  </si>
  <si>
    <t>2.B. Auxílio alimentação</t>
  </si>
  <si>
    <r>
      <t xml:space="preserve">I.8. Tributos sobre preço hora/homem proposto </t>
    </r>
    <r>
      <rPr>
        <vertAlign val="superscript"/>
        <sz val="9"/>
        <rFont val="Arial"/>
        <family val="2"/>
      </rPr>
      <t>(4)</t>
    </r>
  </si>
  <si>
    <t>2.C. Assistência médica e familiar</t>
  </si>
  <si>
    <t>CUSTO TOTAL MENSAL - MÃO DE OBRA</t>
  </si>
  <si>
    <t>2.D. Auxílio creche</t>
  </si>
  <si>
    <t>FATOR K</t>
  </si>
  <si>
    <t>2.E. Seguro de vida, invalidez e funeral</t>
  </si>
  <si>
    <t>(1) percentual transposto da planilha B e aplicável aos salários.</t>
  </si>
  <si>
    <t>2.F. Assistência odontológica</t>
  </si>
  <si>
    <t>(2) percentual aplicável aos subtotais 1.</t>
  </si>
  <si>
    <t>2.G. Outros (especificar)</t>
  </si>
  <si>
    <t>(3) percentual aplicável aos subtotais 1 e às despesas mensais administrativas e operacionais.</t>
  </si>
  <si>
    <t>Insumos diversos</t>
  </si>
  <si>
    <t>3.A. Uniformes</t>
  </si>
  <si>
    <t>(4) tributos - percentual transposto da planilha C e aplicável ao custo total mensal (calcula-se "por fora" sobre o subtotal 3).</t>
  </si>
  <si>
    <t>3.B. Materiais</t>
  </si>
  <si>
    <t>3.C. Equipamentos ou EPI</t>
  </si>
  <si>
    <t>3.D. Outros (especificar)</t>
  </si>
  <si>
    <t xml:space="preserve"> TOTAL</t>
  </si>
  <si>
    <t xml:space="preserve">B - ENCARGOS SOCIAIS INCIDENTES SOBRE A REMUNERAÇÃO </t>
  </si>
  <si>
    <t xml:space="preserve">C - TRIBUTOS </t>
  </si>
  <si>
    <t>GRUPO 1</t>
  </si>
  <si>
    <t>GRUPO 2</t>
  </si>
  <si>
    <t>GRUPO 3</t>
  </si>
  <si>
    <t>DESCRIÇÃO</t>
  </si>
  <si>
    <t>%</t>
  </si>
  <si>
    <t>1.1. INSS</t>
  </si>
  <si>
    <t>2.1. 13º Salário</t>
  </si>
  <si>
    <t>3.1. Aviso prévio indenizado</t>
  </si>
  <si>
    <t>ISS</t>
  </si>
  <si>
    <t>1.2. SESC / SESI / SEST</t>
  </si>
  <si>
    <t>2.2. Licença maternidade</t>
  </si>
  <si>
    <t>3.2. Incidência do FGTS sobre o item 3.1</t>
  </si>
  <si>
    <t>PIS/Pasep</t>
  </si>
  <si>
    <t>1.3. SENAC / SENAI / SENAT</t>
  </si>
  <si>
    <t>2.3. Férias + 1/3</t>
  </si>
  <si>
    <t>3.3. Multa do FGTS</t>
  </si>
  <si>
    <t>Cofins</t>
  </si>
  <si>
    <t>1.4. INCRA</t>
  </si>
  <si>
    <t>2.4. Ausência por doença</t>
  </si>
  <si>
    <t>Somatório do GRUPO 3</t>
  </si>
  <si>
    <t>Outros (especificar)</t>
  </si>
  <si>
    <t>1.5. Salário Educação</t>
  </si>
  <si>
    <t>2.5. Licença paternidade</t>
  </si>
  <si>
    <t>TOTAL</t>
  </si>
  <si>
    <t>1.6. FGTS</t>
  </si>
  <si>
    <t>2.6. Ausências Legais</t>
  </si>
  <si>
    <t>1.7. Seguro Acidente de Trabalho</t>
  </si>
  <si>
    <t>2.7. Acidente de Trabalho</t>
  </si>
  <si>
    <t>GRUPO 4</t>
  </si>
  <si>
    <t>1.8. SEBRAE</t>
  </si>
  <si>
    <t>2.8. Outros (especificar)</t>
  </si>
  <si>
    <t>4.1. Incidência do Grupo 1 sobre o Grupo 2</t>
  </si>
  <si>
    <t>Cálculos da Multa do FGTS</t>
  </si>
  <si>
    <t>Somatório do GRUPO 1</t>
  </si>
  <si>
    <t>Somatório do GRUPO 2</t>
  </si>
  <si>
    <t>Somatório do GRUPO 4</t>
  </si>
  <si>
    <t>=(((0,4+0,1)*0,08)*J31)</t>
  </si>
  <si>
    <t>=((0,08*0,5*0,9*(1+(5/56)+(5/56)+(1/3)*(5/56)))*J31</t>
  </si>
  <si>
    <t>TOTAL DOS ENCARGOS</t>
  </si>
  <si>
    <t>CONSOLIDAÇÃO DO VALOR POR POSTO</t>
  </si>
  <si>
    <t>Dados complementares para composição dos custos referentes à mão de obra</t>
  </si>
  <si>
    <t>Qtde. de MAO por Posto</t>
  </si>
  <si>
    <t>Base de Cálculo
Hora mês</t>
  </si>
  <si>
    <t>Preço por MAO</t>
  </si>
  <si>
    <t>Quant. de Horas por Mês</t>
  </si>
  <si>
    <t>Acordo, Convenção ou Sentença Normativa em Dissídio Coletivo (Nº de Registro no MTE)</t>
  </si>
  <si>
    <t>Salário normativo da categoria profissional</t>
  </si>
  <si>
    <t>Valor mensal da Mão de Obra</t>
  </si>
  <si>
    <t>Data base da categoria (dia/mês/ano)</t>
  </si>
  <si>
    <t>Município / UF</t>
  </si>
  <si>
    <t>Nº de meses de execução contratual</t>
  </si>
  <si>
    <t>Versão: 0</t>
  </si>
  <si>
    <t>OBS: SOMENTE PREENCHER OS CAMPOS DESTACADOS DE AMARELO.</t>
  </si>
  <si>
    <t>FQ415-023 - PLANILHA DE CUSTOS E FORMAÇÃO DE PREÇOS SEM AVISO PRÉVIO - LEI DA ESTATAIS</t>
  </si>
  <si>
    <t>Consolidação de Proposta Comercial</t>
  </si>
  <si>
    <t>Posto</t>
  </si>
  <si>
    <t>Descrição do Posto</t>
  </si>
  <si>
    <t>Horas</t>
  </si>
  <si>
    <t>Qtde. de MAO por posto</t>
  </si>
  <si>
    <t>Valor mensal por MAO</t>
  </si>
  <si>
    <t>Valor mensal por posto</t>
  </si>
  <si>
    <t>Total do posto</t>
  </si>
  <si>
    <t>Posto 1</t>
  </si>
  <si>
    <t>Posto 2</t>
  </si>
  <si>
    <t>Posto 3</t>
  </si>
  <si>
    <t>Posto 4</t>
  </si>
  <si>
    <t>Posto 5</t>
  </si>
  <si>
    <t>Posto 6</t>
  </si>
  <si>
    <t>VALOR GLOBAL</t>
  </si>
  <si>
    <t>Operador de Teleatendimento (05h às 22h)</t>
  </si>
  <si>
    <t>Operador de Teleatendimento (22h às 5h)</t>
  </si>
  <si>
    <t>Operador de Teleatendimento Bilíngue (5h às 22h)</t>
  </si>
  <si>
    <t>Operador de Teleatendimento Certificado 1 (5h às 22h)</t>
  </si>
  <si>
    <t>Operador de Teleatendimento Certificado 2 (5h às 22h)</t>
  </si>
  <si>
    <t>Operador de Teleatendimento Bilíngue (22h às 5h)</t>
  </si>
  <si>
    <t>Operador de Teleatendimento Certificado 3 (5h às 22h)</t>
  </si>
  <si>
    <t>Operador de Teleatendimento Certificado 4 (5h às 22h)</t>
  </si>
  <si>
    <t>FQ415-023 - PLANILHA DE CUSTOS E FORMAÇÃO DE PREÇOS SEM AVISO PRÉVIO - LEI DA ESTATAIS - Operador de Teleatendimento (05h às 22h)</t>
  </si>
  <si>
    <t>FQ415-023 - PLANILHA DE CUSTOS E FORMAÇÃO DE PREÇOS SEM AVISO PRÉVIO - LEI DA ESTATAIS - Operador de Teleatendimento (22h às 5h)</t>
  </si>
  <si>
    <t>FQ415-023 - PLANILHA DE CUSTOS E FORMAÇÃO DE PREÇOS SEM AVISO PRÉVIO - LEI DA ESTATAIS - Operador de Teleatendimento Bilíngue (5h às 22h)</t>
  </si>
  <si>
    <t>FQ415-023 - PLANILHA DE CUSTOS E FORMAÇÃO DE PREÇOS SEM AVISO PRÉVIO - LEI DA ESTATAIS - Operador de Teleatendimento Bilíngue (22h às 5h)</t>
  </si>
  <si>
    <t>FQ415-023 - PLANILHA DE CUSTOS E FORMAÇÃO DE PREÇOS SEM AVISO PRÉVIO - LEI DA ESTATAIS - Operador de Teleatendimento Certificado 1 (5h às 22h)</t>
  </si>
  <si>
    <t>FQ415-023 - PLANILHA DE CUSTOS E FORMAÇÃO DE PREÇOS SEM AVISO PRÉVIO - LEI DA ESTATAIS - Operador de Teleatendimento Certificado 2 (5h às 22h)</t>
  </si>
  <si>
    <t>FQ415-023 - PLANILHA DE CUSTOS E FORMAÇÃO DE PREÇOS SEM AVISO PRÉVIO - LEI DA ESTATAIS - Operador de Teleatendimento Certificado 3 (5h às 22h)</t>
  </si>
  <si>
    <t>FQ415-023 - PLANILHA DE CUSTOS E FORMAÇÃO DE PREÇOS SEM AVISO PRÉVIO - LEI DA ESTATAIS - Operador de Teleatendimento Certificado 4 (5h às 22h)</t>
  </si>
  <si>
    <t>Operador de Qualidade e Treinamento (5h às 22h)</t>
  </si>
  <si>
    <t>FQ415-023 - PLANILHA DE CUSTOS E FORMAÇÃO DE PREÇOS SEM AVISO PRÉVIO - LEI DA ESTATAIS - Operador de Qualidade e Treinamento (5h às 22h)</t>
  </si>
  <si>
    <t>Operador de Qualidade e Treinamento Bilíngue (5h às 22h)</t>
  </si>
  <si>
    <t>FQ415-023 - PLANILHA DE CUSTOS E FORMAÇÃO DE PREÇOS SEM AVISO PRÉVIO - LEI DA ESTATAIS - Operador de Qualidade e Treinamento Bilíngue (5h às 22h)</t>
  </si>
  <si>
    <t>Valor mensal do Posto</t>
  </si>
  <si>
    <t>Valor total do Posto</t>
  </si>
  <si>
    <t>Operador de Tráfego (5h às 22h)</t>
  </si>
  <si>
    <t>FQ415-023 - PLANILHA DE CUSTOS E FORMAÇÃO DE PREÇOS SEM AVISO PRÉVIO - LEI DA ESTATAIS - Operador de Tráfego (5h às 22h)</t>
  </si>
  <si>
    <t>Líder de Teleatendimento (5h às 22h)</t>
  </si>
  <si>
    <t>FQ415-023 - PLANILHA DE CUSTOS E FORMAÇÃO DE PREÇOS SEM AVISO PRÉVIO - LEI DA ESTATAIS - Líder de Teleatendimento (5h às 22h)</t>
  </si>
  <si>
    <t>Líder de Teleatendimento (20h às 5h)</t>
  </si>
  <si>
    <t>FQ415-023 - PLANILHA DE CUSTOS E FORMAÇÃO DE PREÇOS SEM AVISO PRÉVIO - LEI DA ESTATAIS - Líder de Teleatendimento (20h às 5h)</t>
  </si>
  <si>
    <t>Líder de Teleatendimento Bilíngue (5h às 22h)</t>
  </si>
  <si>
    <t>FQ415-023 - PLANILHA DE CUSTOS E FORMAÇÃO DE PREÇOS SEM AVISO PRÉVIO - LEI DA ESTATAIS - Líder de Teleatendimento Bilíngue (5h às 22h)</t>
  </si>
  <si>
    <t>Líder de Qualidade e Treinamento (5h às 22h)</t>
  </si>
  <si>
    <t>FQ415-023 - PLANILHA DE CUSTOS E FORMAÇÃO DE PREÇOS SEM AVISO PRÉVIO - LEI DA ESTATAIS - Líder de Qualidade e Treinamento (5h às 22h)</t>
  </si>
  <si>
    <t>Líder de Apoio (5h às 22h)</t>
  </si>
  <si>
    <t>FQ415-023 - PLANILHA DE CUSTOS E FORMAÇÃO DE PREÇOS SEM AVISO PRÉVIO - LEI DA ESTATAIS - Líder de Apoio (5h às 22h)</t>
  </si>
  <si>
    <t>Posto 7</t>
  </si>
  <si>
    <t>Posto 8</t>
  </si>
  <si>
    <t>Posto 9</t>
  </si>
  <si>
    <t>Posto 10</t>
  </si>
  <si>
    <t>Posto 11</t>
  </si>
  <si>
    <t>Posto 12</t>
  </si>
  <si>
    <t>Posto 13</t>
  </si>
  <si>
    <t>Posto 14</t>
  </si>
  <si>
    <t>Posto 15</t>
  </si>
  <si>
    <t>Posto 16</t>
  </si>
  <si>
    <t>Líder de Teleatendimento Bilíngue (20h às 5h)</t>
  </si>
  <si>
    <t>Posto 17</t>
  </si>
  <si>
    <t>Posto 18</t>
  </si>
  <si>
    <t>Posto 19</t>
  </si>
  <si>
    <t>Operador de Teleatendimento Certificado 1 (22h às 5h)</t>
  </si>
  <si>
    <t>Posto 20</t>
  </si>
  <si>
    <t>Líder de Teleatendimento Certificado 1 (5h às 22h)</t>
  </si>
  <si>
    <t>Líder de Teleatendimento Certificado 1 (20h às 5h)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</si>
</sst>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.5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58800012207406E-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2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5" xfId="1" applyFont="1" applyBorder="1" applyAlignment="1" applyProtection="1">
      <alignment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5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10" fontId="1" fillId="3" borderId="16" xfId="2" applyNumberFormat="1" applyFont="1" applyFill="1" applyBorder="1" applyAlignment="1" applyProtection="1">
      <alignment vertical="center" wrapText="1"/>
      <protection hidden="1"/>
    </xf>
    <xf numFmtId="164" fontId="1" fillId="3" borderId="18" xfId="3" applyFont="1" applyFill="1" applyBorder="1" applyAlignment="1" applyProtection="1">
      <alignment horizontal="right" vertical="center" wrapText="1"/>
      <protection hidden="1"/>
    </xf>
    <xf numFmtId="10" fontId="1" fillId="0" borderId="5" xfId="2" applyNumberFormat="1" applyFont="1" applyFill="1" applyBorder="1" applyAlignment="1" applyProtection="1">
      <alignment vertical="center" wrapText="1"/>
      <protection hidden="1"/>
    </xf>
    <xf numFmtId="164" fontId="1" fillId="0" borderId="0" xfId="3" applyFont="1" applyFill="1" applyBorder="1" applyAlignment="1" applyProtection="1">
      <alignment horizontal="right" vertical="center" wrapText="1"/>
      <protection hidden="1"/>
    </xf>
    <xf numFmtId="10" fontId="1" fillId="3" borderId="21" xfId="2" applyNumberFormat="1" applyFont="1" applyFill="1" applyBorder="1" applyAlignment="1" applyProtection="1">
      <alignment vertical="center"/>
      <protection hidden="1"/>
    </xf>
    <xf numFmtId="164" fontId="1" fillId="2" borderId="22" xfId="3" applyFont="1" applyFill="1" applyBorder="1" applyAlignment="1" applyProtection="1">
      <alignment horizontal="right" vertical="center" wrapText="1"/>
      <protection locked="0"/>
    </xf>
    <xf numFmtId="0" fontId="1" fillId="0" borderId="5" xfId="1" applyBorder="1" applyAlignment="1" applyProtection="1">
      <alignment vertical="center"/>
      <protection hidden="1"/>
    </xf>
    <xf numFmtId="10" fontId="1" fillId="3" borderId="23" xfId="2" applyNumberFormat="1" applyFont="1" applyFill="1" applyBorder="1" applyAlignment="1" applyProtection="1">
      <alignment vertical="center" wrapText="1"/>
      <protection hidden="1"/>
    </xf>
    <xf numFmtId="164" fontId="1" fillId="3" borderId="24" xfId="3" applyFont="1" applyFill="1" applyBorder="1" applyAlignment="1" applyProtection="1">
      <alignment horizontal="right" vertical="center" wrapText="1"/>
      <protection hidden="1"/>
    </xf>
    <xf numFmtId="10" fontId="1" fillId="2" borderId="29" xfId="2" applyNumberFormat="1" applyFont="1" applyFill="1" applyBorder="1" applyAlignment="1" applyProtection="1">
      <alignment vertical="center"/>
      <protection locked="0"/>
    </xf>
    <xf numFmtId="164" fontId="1" fillId="3" borderId="30" xfId="3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10" fontId="1" fillId="3" borderId="29" xfId="2" applyNumberFormat="1" applyFont="1" applyFill="1" applyBorder="1" applyAlignment="1" applyProtection="1">
      <alignment vertical="center"/>
      <protection hidden="1"/>
    </xf>
    <xf numFmtId="164" fontId="1" fillId="2" borderId="31" xfId="3" applyFont="1" applyFill="1" applyBorder="1" applyAlignment="1" applyProtection="1">
      <alignment horizontal="right" vertical="center" wrapText="1"/>
      <protection locked="0"/>
    </xf>
    <xf numFmtId="164" fontId="1" fillId="2" borderId="30" xfId="3" applyFont="1" applyFill="1" applyBorder="1" applyAlignment="1" applyProtection="1">
      <alignment horizontal="right" vertical="center" wrapText="1"/>
      <protection locked="0"/>
    </xf>
    <xf numFmtId="10" fontId="1" fillId="2" borderId="23" xfId="2" applyNumberFormat="1" applyFont="1" applyFill="1" applyBorder="1" applyAlignment="1" applyProtection="1">
      <alignment vertical="center" wrapText="1"/>
      <protection locked="0"/>
    </xf>
    <xf numFmtId="10" fontId="1" fillId="3" borderId="39" xfId="2" applyNumberFormat="1" applyFont="1" applyFill="1" applyBorder="1" applyAlignment="1" applyProtection="1">
      <alignment vertical="center"/>
      <protection hidden="1"/>
    </xf>
    <xf numFmtId="164" fontId="1" fillId="2" borderId="40" xfId="3" applyFont="1" applyFill="1" applyBorder="1" applyAlignment="1" applyProtection="1">
      <alignment horizontal="right" vertical="center" wrapText="1"/>
      <protection locked="0"/>
    </xf>
    <xf numFmtId="10" fontId="1" fillId="3" borderId="45" xfId="2" applyNumberFormat="1" applyFont="1" applyFill="1" applyBorder="1" applyAlignment="1" applyProtection="1">
      <alignment vertical="center"/>
      <protection hidden="1"/>
    </xf>
    <xf numFmtId="40" fontId="1" fillId="3" borderId="22" xfId="5" applyNumberFormat="1" applyFont="1" applyFill="1" applyBorder="1" applyAlignment="1" applyProtection="1">
      <alignment horizontal="right" vertical="center" wrapText="1"/>
      <protection hidden="1"/>
    </xf>
    <xf numFmtId="0" fontId="1" fillId="2" borderId="41" xfId="1" applyFill="1" applyBorder="1" applyAlignment="1" applyProtection="1">
      <alignment horizontal="center" vertical="center"/>
      <protection locked="0"/>
    </xf>
    <xf numFmtId="164" fontId="1" fillId="2" borderId="42" xfId="3" applyFont="1" applyFill="1" applyBorder="1" applyAlignment="1" applyProtection="1">
      <alignment horizontal="center" vertical="center" wrapText="1"/>
      <protection locked="0"/>
    </xf>
    <xf numFmtId="0" fontId="1" fillId="2" borderId="43" xfId="1" applyFill="1" applyBorder="1" applyAlignment="1" applyProtection="1">
      <alignment horizontal="center"/>
      <protection locked="0"/>
    </xf>
    <xf numFmtId="43" fontId="1" fillId="3" borderId="43" xfId="1" applyNumberFormat="1" applyFill="1" applyBorder="1" applyAlignment="1">
      <alignment horizontal="center"/>
    </xf>
    <xf numFmtId="10" fontId="1" fillId="3" borderId="46" xfId="2" applyNumberFormat="1" applyFont="1" applyFill="1" applyBorder="1" applyAlignment="1" applyProtection="1">
      <alignment vertical="center" wrapText="1"/>
      <protection hidden="1"/>
    </xf>
    <xf numFmtId="164" fontId="1" fillId="3" borderId="48" xfId="3" applyFont="1" applyFill="1" applyBorder="1" applyAlignment="1" applyProtection="1">
      <alignment horizontal="right" vertical="center" wrapText="1"/>
      <protection hidden="1"/>
    </xf>
    <xf numFmtId="165" fontId="1" fillId="0" borderId="0" xfId="3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vertical="center"/>
      <protection hidden="1"/>
    </xf>
    <xf numFmtId="10" fontId="1" fillId="0" borderId="0" xfId="2" applyNumberFormat="1" applyFont="1" applyBorder="1" applyAlignment="1" applyProtection="1">
      <alignment vertical="center"/>
      <protection hidden="1"/>
    </xf>
    <xf numFmtId="164" fontId="1" fillId="2" borderId="15" xfId="3" applyFont="1" applyFill="1" applyBorder="1" applyAlignment="1" applyProtection="1">
      <alignment horizontal="right" vertical="center" wrapText="1"/>
      <protection locked="0"/>
    </xf>
    <xf numFmtId="0" fontId="7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5" fillId="0" borderId="53" xfId="1" applyFont="1" applyBorder="1" applyAlignment="1" applyProtection="1">
      <alignment vertical="center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8" xfId="1" applyBorder="1" applyAlignment="1" applyProtection="1">
      <alignment horizontal="center" vertical="center"/>
      <protection hidden="1"/>
    </xf>
    <xf numFmtId="0" fontId="7" fillId="0" borderId="16" xfId="1" applyFont="1" applyBorder="1" applyAlignment="1" applyProtection="1">
      <alignment horizontal="left" vertical="center"/>
      <protection hidden="1"/>
    </xf>
    <xf numFmtId="10" fontId="1" fillId="2" borderId="22" xfId="1" applyNumberFormat="1" applyFill="1" applyBorder="1" applyAlignment="1" applyProtection="1">
      <alignment vertical="center"/>
      <protection locked="0"/>
    </xf>
    <xf numFmtId="10" fontId="1" fillId="2" borderId="18" xfId="1" applyNumberFormat="1" applyFill="1" applyBorder="1" applyAlignment="1" applyProtection="1">
      <alignment vertical="center"/>
      <protection locked="0"/>
    </xf>
    <xf numFmtId="10" fontId="1" fillId="2" borderId="10" xfId="1" applyNumberFormat="1" applyFill="1" applyBorder="1" applyAlignment="1" applyProtection="1">
      <alignment vertical="center"/>
      <protection locked="0"/>
    </xf>
    <xf numFmtId="10" fontId="1" fillId="0" borderId="0" xfId="1" applyNumberFormat="1" applyAlignment="1" applyProtection="1">
      <alignment vertical="center"/>
      <protection hidden="1"/>
    </xf>
    <xf numFmtId="10" fontId="1" fillId="2" borderId="10" xfId="2" applyNumberFormat="1" applyFont="1" applyFill="1" applyBorder="1" applyAlignment="1" applyProtection="1">
      <alignment vertical="center" wrapText="1"/>
      <protection locked="0"/>
    </xf>
    <xf numFmtId="0" fontId="7" fillId="0" borderId="23" xfId="1" applyFont="1" applyBorder="1" applyAlignment="1" applyProtection="1">
      <alignment horizontal="left" vertical="center"/>
      <protection hidden="1"/>
    </xf>
    <xf numFmtId="10" fontId="1" fillId="2" borderId="30" xfId="1" applyNumberForma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10" fontId="1" fillId="3" borderId="55" xfId="1" applyNumberFormat="1" applyFill="1" applyBorder="1" applyAlignment="1" applyProtection="1">
      <alignment vertical="center"/>
      <protection hidden="1"/>
    </xf>
    <xf numFmtId="10" fontId="1" fillId="2" borderId="13" xfId="2" applyNumberFormat="1" applyFont="1" applyFill="1" applyBorder="1" applyAlignment="1" applyProtection="1">
      <alignment vertical="center" wrapText="1"/>
      <protection locked="0"/>
    </xf>
    <xf numFmtId="10" fontId="1" fillId="2" borderId="24" xfId="2" applyNumberFormat="1" applyFont="1" applyFill="1" applyBorder="1" applyAlignment="1" applyProtection="1">
      <alignment vertical="center"/>
      <protection locked="0"/>
    </xf>
    <xf numFmtId="10" fontId="1" fillId="3" borderId="38" xfId="1" applyNumberFormat="1" applyFill="1" applyBorder="1" applyAlignment="1" applyProtection="1">
      <alignment vertical="center"/>
      <protection hidden="1"/>
    </xf>
    <xf numFmtId="10" fontId="1" fillId="2" borderId="24" xfId="1" applyNumberFormat="1" applyFill="1" applyBorder="1" applyAlignment="1" applyProtection="1">
      <alignment vertical="center"/>
      <protection locked="0"/>
    </xf>
    <xf numFmtId="10" fontId="6" fillId="3" borderId="43" xfId="1" applyNumberFormat="1" applyFont="1" applyFill="1" applyBorder="1" applyAlignment="1" applyProtection="1">
      <alignment vertical="center"/>
      <protection hidden="1"/>
    </xf>
    <xf numFmtId="10" fontId="1" fillId="2" borderId="11" xfId="2" applyNumberFormat="1" applyFont="1" applyFill="1" applyBorder="1" applyAlignment="1" applyProtection="1">
      <alignment vertical="center" wrapText="1"/>
      <protection locked="0"/>
    </xf>
    <xf numFmtId="0" fontId="6" fillId="0" borderId="7" xfId="1" applyFont="1" applyBorder="1" applyAlignment="1" applyProtection="1">
      <alignment horizontal="center" vertical="center"/>
      <protection hidden="1"/>
    </xf>
    <xf numFmtId="10" fontId="6" fillId="3" borderId="58" xfId="2" applyNumberFormat="1" applyFont="1" applyFill="1" applyBorder="1" applyAlignment="1" applyProtection="1">
      <alignment vertical="center" wrapText="1"/>
      <protection hidden="1"/>
    </xf>
    <xf numFmtId="0" fontId="6" fillId="0" borderId="59" xfId="1" applyFont="1" applyBorder="1" applyAlignment="1" applyProtection="1">
      <alignment horizontal="center" vertical="center"/>
      <protection hidden="1"/>
    </xf>
    <xf numFmtId="0" fontId="6" fillId="0" borderId="53" xfId="1" applyFont="1" applyBorder="1" applyAlignment="1" applyProtection="1">
      <alignment horizontal="center" vertical="center"/>
      <protection hidden="1"/>
    </xf>
    <xf numFmtId="0" fontId="7" fillId="0" borderId="57" xfId="1" applyFont="1" applyBorder="1" applyAlignment="1" applyProtection="1">
      <alignment horizontal="left" vertical="center"/>
      <protection hidden="1"/>
    </xf>
    <xf numFmtId="10" fontId="1" fillId="2" borderId="40" xfId="1" applyNumberFormat="1" applyFill="1" applyBorder="1" applyAlignment="1" applyProtection="1">
      <alignment vertical="center"/>
      <protection locked="0"/>
    </xf>
    <xf numFmtId="10" fontId="1" fillId="3" borderId="22" xfId="1" applyNumberFormat="1" applyFill="1" applyBorder="1" applyAlignment="1" applyProtection="1">
      <alignment vertical="center"/>
      <protection hidden="1"/>
    </xf>
    <xf numFmtId="0" fontId="10" fillId="0" borderId="0" xfId="1" applyFont="1" applyAlignment="1" applyProtection="1">
      <alignment vertical="center"/>
      <protection hidden="1"/>
    </xf>
    <xf numFmtId="0" fontId="6" fillId="3" borderId="59" xfId="1" applyFont="1" applyFill="1" applyBorder="1" applyAlignment="1" applyProtection="1">
      <alignment horizontal="right" vertical="center"/>
      <protection hidden="1"/>
    </xf>
    <xf numFmtId="10" fontId="6" fillId="0" borderId="0" xfId="1" applyNumberFormat="1" applyFont="1" applyAlignment="1" applyProtection="1">
      <alignment vertical="center"/>
      <protection hidden="1"/>
    </xf>
    <xf numFmtId="0" fontId="10" fillId="0" borderId="0" xfId="1" quotePrefix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3" borderId="2" xfId="1" applyFont="1" applyFill="1" applyBorder="1" applyAlignment="1" applyProtection="1">
      <alignment horizontal="left" vertical="center"/>
      <protection hidden="1"/>
    </xf>
    <xf numFmtId="0" fontId="6" fillId="3" borderId="3" xfId="1" applyFont="1" applyFill="1" applyBorder="1" applyAlignment="1" applyProtection="1">
      <alignment horizontal="left" vertical="center"/>
      <protection hidden="1"/>
    </xf>
    <xf numFmtId="10" fontId="6" fillId="3" borderId="58" xfId="1" applyNumberFormat="1" applyFont="1" applyFill="1" applyBorder="1" applyAlignment="1" applyProtection="1">
      <alignment vertical="center"/>
      <protection hidden="1"/>
    </xf>
    <xf numFmtId="0" fontId="5" fillId="0" borderId="53" xfId="1" applyFont="1" applyBorder="1" applyProtection="1">
      <protection hidden="1"/>
    </xf>
    <xf numFmtId="0" fontId="1" fillId="0" borderId="53" xfId="1" applyBorder="1" applyAlignment="1" applyProtection="1">
      <alignment vertical="center"/>
      <protection hidden="1"/>
    </xf>
    <xf numFmtId="10" fontId="1" fillId="0" borderId="53" xfId="2" applyNumberFormat="1" applyFont="1" applyBorder="1" applyAlignment="1" applyProtection="1">
      <alignment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0" fontId="1" fillId="2" borderId="62" xfId="1" applyFill="1" applyBorder="1" applyAlignment="1" applyProtection="1">
      <alignment horizontal="center" vertical="center"/>
      <protection locked="0"/>
    </xf>
    <xf numFmtId="164" fontId="1" fillId="3" borderId="62" xfId="3" applyFont="1" applyFill="1" applyBorder="1" applyAlignment="1" applyProtection="1">
      <alignment horizontal="center" vertical="center"/>
      <protection hidden="1"/>
    </xf>
    <xf numFmtId="166" fontId="6" fillId="2" borderId="30" xfId="1" applyNumberFormat="1" applyFont="1" applyFill="1" applyBorder="1" applyAlignment="1" applyProtection="1">
      <alignment horizontal="center" vertical="center"/>
      <protection locked="0"/>
    </xf>
    <xf numFmtId="14" fontId="6" fillId="2" borderId="30" xfId="1" applyNumberFormat="1" applyFont="1" applyFill="1" applyBorder="1" applyAlignment="1" applyProtection="1">
      <alignment horizontal="center" vertical="center"/>
      <protection locked="0"/>
    </xf>
    <xf numFmtId="49" fontId="2" fillId="2" borderId="30" xfId="1" applyNumberFormat="1" applyFont="1" applyFill="1" applyBorder="1" applyAlignment="1" applyProtection="1">
      <alignment horizontal="center" vertical="center"/>
      <protection locked="0"/>
    </xf>
    <xf numFmtId="0" fontId="6" fillId="2" borderId="69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right"/>
      <protection hidden="1"/>
    </xf>
    <xf numFmtId="0" fontId="13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10" fontId="1" fillId="0" borderId="0" xfId="2" applyNumberFormat="1" applyFont="1" applyBorder="1" applyAlignment="1" applyProtection="1">
      <alignment vertical="center"/>
    </xf>
    <xf numFmtId="0" fontId="6" fillId="0" borderId="2" xfId="1" applyFont="1" applyBorder="1" applyAlignment="1">
      <alignment horizontal="center" vertical="center" wrapText="1"/>
    </xf>
    <xf numFmtId="10" fontId="6" fillId="0" borderId="70" xfId="2" applyNumberFormat="1" applyFont="1" applyBorder="1" applyAlignment="1" applyProtection="1">
      <alignment horizontal="center" vertical="center" wrapText="1"/>
    </xf>
    <xf numFmtId="0" fontId="6" fillId="0" borderId="70" xfId="1" applyFont="1" applyBorder="1" applyAlignment="1">
      <alignment horizontal="center" vertical="center" wrapText="1"/>
    </xf>
    <xf numFmtId="0" fontId="1" fillId="0" borderId="9" xfId="1" applyBorder="1" applyAlignment="1">
      <alignment horizontal="left" vertical="center"/>
    </xf>
    <xf numFmtId="0" fontId="1" fillId="0" borderId="62" xfId="3" applyNumberFormat="1" applyFont="1" applyBorder="1" applyAlignment="1" applyProtection="1">
      <alignment horizontal="center" vertical="center"/>
    </xf>
    <xf numFmtId="164" fontId="1" fillId="0" borderId="62" xfId="3" applyFont="1" applyFill="1" applyBorder="1" applyAlignment="1" applyProtection="1">
      <alignment horizontal="center" vertical="center"/>
    </xf>
    <xf numFmtId="0" fontId="1" fillId="0" borderId="26" xfId="1" applyBorder="1" applyAlignment="1">
      <alignment horizontal="left" vertical="center"/>
    </xf>
    <xf numFmtId="0" fontId="1" fillId="0" borderId="1" xfId="3" applyNumberFormat="1" applyFont="1" applyBorder="1" applyAlignment="1" applyProtection="1">
      <alignment horizontal="center" vertical="center"/>
    </xf>
    <xf numFmtId="164" fontId="1" fillId="0" borderId="1" xfId="3" applyFont="1" applyFill="1" applyBorder="1" applyAlignment="1" applyProtection="1">
      <alignment horizontal="center" vertical="center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0" borderId="64" xfId="1" applyFont="1" applyBorder="1" applyAlignment="1" applyProtection="1">
      <alignment horizontal="left" vertical="center"/>
      <protection hidden="1"/>
    </xf>
    <xf numFmtId="0" fontId="6" fillId="0" borderId="65" xfId="1" applyFont="1" applyBorder="1" applyAlignment="1" applyProtection="1">
      <alignment horizontal="left" vertical="center"/>
      <protection hidden="1"/>
    </xf>
    <xf numFmtId="0" fontId="6" fillId="0" borderId="66" xfId="1" applyFont="1" applyBorder="1" applyAlignment="1" applyProtection="1">
      <alignment horizontal="left" vertical="center"/>
      <protection hidden="1"/>
    </xf>
    <xf numFmtId="164" fontId="6" fillId="0" borderId="65" xfId="3" applyFont="1" applyBorder="1" applyAlignment="1" applyProtection="1">
      <alignment horizontal="center" vertical="center"/>
      <protection hidden="1"/>
    </xf>
    <xf numFmtId="164" fontId="6" fillId="0" borderId="67" xfId="3" applyFont="1" applyBorder="1" applyAlignment="1" applyProtection="1">
      <alignment horizontal="center" vertical="center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0" fontId="6" fillId="0" borderId="59" xfId="1" applyFont="1" applyBorder="1" applyAlignment="1" applyProtection="1">
      <alignment horizontal="left" vertical="center"/>
      <protection hidden="1"/>
    </xf>
    <xf numFmtId="0" fontId="6" fillId="0" borderId="53" xfId="1" applyFont="1" applyBorder="1" applyAlignment="1" applyProtection="1">
      <alignment horizontal="left" vertical="center"/>
      <protection hidden="1"/>
    </xf>
    <xf numFmtId="0" fontId="6" fillId="0" borderId="68" xfId="1" applyFont="1" applyBorder="1" applyAlignment="1" applyProtection="1">
      <alignment horizontal="left" vertical="center"/>
      <protection hidden="1"/>
    </xf>
    <xf numFmtId="164" fontId="6" fillId="0" borderId="53" xfId="3" applyFont="1" applyBorder="1" applyAlignment="1" applyProtection="1">
      <alignment horizontal="center" vertical="center"/>
      <protection hidden="1"/>
    </xf>
    <xf numFmtId="164" fontId="6" fillId="0" borderId="69" xfId="3" applyFont="1" applyBorder="1" applyAlignment="1" applyProtection="1">
      <alignment horizontal="center" vertical="center"/>
      <protection hidden="1"/>
    </xf>
    <xf numFmtId="0" fontId="1" fillId="0" borderId="36" xfId="1" applyBorder="1" applyAlignment="1" applyProtection="1">
      <alignment horizontal="left" vertical="center"/>
      <protection hidden="1"/>
    </xf>
    <xf numFmtId="0" fontId="1" fillId="0" borderId="37" xfId="1" applyBorder="1" applyAlignment="1" applyProtection="1">
      <alignment horizontal="left" vertical="center"/>
      <protection hidden="1"/>
    </xf>
    <xf numFmtId="0" fontId="1" fillId="0" borderId="39" xfId="1" applyBorder="1" applyAlignment="1" applyProtection="1">
      <alignment horizontal="left" vertical="center"/>
      <protection hidden="1"/>
    </xf>
    <xf numFmtId="0" fontId="1" fillId="0" borderId="12" xfId="1" applyBorder="1" applyAlignment="1" applyProtection="1">
      <alignment horizontal="left" vertical="center"/>
      <protection hidden="1"/>
    </xf>
    <xf numFmtId="0" fontId="1" fillId="0" borderId="45" xfId="1" applyBorder="1" applyAlignment="1" applyProtection="1">
      <alignment horizontal="left" vertical="center"/>
      <protection hidden="1"/>
    </xf>
    <xf numFmtId="0" fontId="1" fillId="2" borderId="62" xfId="3" applyNumberFormat="1" applyFont="1" applyFill="1" applyBorder="1" applyAlignment="1" applyProtection="1">
      <alignment horizontal="center" vertical="center"/>
      <protection locked="0"/>
    </xf>
    <xf numFmtId="0" fontId="1" fillId="2" borderId="31" xfId="3" applyNumberFormat="1" applyFont="1" applyFill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left" vertical="center"/>
      <protection hidden="1"/>
    </xf>
    <xf numFmtId="0" fontId="6" fillId="0" borderId="7" xfId="1" applyFont="1" applyBorder="1" applyAlignment="1" applyProtection="1">
      <alignment horizontal="left" vertical="center"/>
      <protection hidden="1"/>
    </xf>
    <xf numFmtId="0" fontId="6" fillId="0" borderId="63" xfId="1" applyFont="1" applyBorder="1" applyAlignment="1" applyProtection="1">
      <alignment horizontal="left" vertical="center"/>
      <protection hidden="1"/>
    </xf>
    <xf numFmtId="164" fontId="6" fillId="3" borderId="7" xfId="3" applyFont="1" applyFill="1" applyBorder="1" applyAlignment="1" applyProtection="1">
      <alignment horizontal="center" vertical="center"/>
      <protection hidden="1"/>
    </xf>
    <xf numFmtId="164" fontId="6" fillId="3" borderId="8" xfId="3" applyFont="1" applyFill="1" applyBorder="1" applyAlignment="1" applyProtection="1">
      <alignment horizontal="center" vertical="center"/>
      <protection hidden="1"/>
    </xf>
    <xf numFmtId="0" fontId="6" fillId="3" borderId="2" xfId="1" applyFont="1" applyFill="1" applyBorder="1" applyAlignment="1" applyProtection="1">
      <alignment horizontal="right" vertical="center"/>
      <protection hidden="1"/>
    </xf>
    <xf numFmtId="0" fontId="6" fillId="3" borderId="56" xfId="1" applyFont="1" applyFill="1" applyBorder="1" applyAlignment="1" applyProtection="1">
      <alignment horizontal="right" vertical="center"/>
      <protection hidden="1"/>
    </xf>
    <xf numFmtId="0" fontId="6" fillId="3" borderId="3" xfId="1" applyFont="1" applyFill="1" applyBorder="1" applyAlignment="1" applyProtection="1">
      <alignment horizontal="right" vertical="center"/>
      <protection hidden="1"/>
    </xf>
    <xf numFmtId="0" fontId="11" fillId="3" borderId="2" xfId="1" applyFont="1" applyFill="1" applyBorder="1" applyAlignment="1" applyProtection="1">
      <alignment horizontal="center" vertical="center" wrapText="1"/>
      <protection hidden="1"/>
    </xf>
    <xf numFmtId="0" fontId="11" fillId="3" borderId="3" xfId="1" applyFont="1" applyFill="1" applyBorder="1" applyAlignment="1" applyProtection="1">
      <alignment horizontal="center" vertical="center" wrapText="1"/>
      <protection hidden="1"/>
    </xf>
    <xf numFmtId="0" fontId="11" fillId="3" borderId="4" xfId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56" xfId="1" applyFont="1" applyBorder="1" applyAlignment="1" applyProtection="1">
      <alignment horizontal="center"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left" vertical="center" wrapText="1"/>
      <protection hidden="1"/>
    </xf>
    <xf numFmtId="0" fontId="1" fillId="0" borderId="20" xfId="1" applyBorder="1" applyAlignment="1" applyProtection="1">
      <alignment horizontal="left" vertical="center" wrapText="1"/>
      <protection hidden="1"/>
    </xf>
    <xf numFmtId="0" fontId="1" fillId="0" borderId="21" xfId="1" applyBorder="1" applyAlignment="1" applyProtection="1">
      <alignment horizontal="left" vertical="center" wrapText="1"/>
      <protection hidden="1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7" fillId="2" borderId="57" xfId="1" applyFont="1" applyFill="1" applyBorder="1" applyAlignment="1" applyProtection="1">
      <alignment horizontal="left" vertical="center"/>
      <protection locked="0" hidden="1"/>
    </xf>
    <xf numFmtId="0" fontId="7" fillId="2" borderId="40" xfId="1" applyFont="1" applyFill="1" applyBorder="1" applyAlignment="1" applyProtection="1">
      <alignment horizontal="left" vertical="center"/>
      <protection locked="0" hidden="1"/>
    </xf>
    <xf numFmtId="0" fontId="6" fillId="3" borderId="4" xfId="1" applyFont="1" applyFill="1" applyBorder="1" applyAlignment="1" applyProtection="1">
      <alignment horizontal="right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7" fillId="2" borderId="39" xfId="1" applyFont="1" applyFill="1" applyBorder="1" applyAlignment="1" applyProtection="1">
      <alignment horizontal="left" vertical="center"/>
      <protection locked="0" hidden="1"/>
    </xf>
    <xf numFmtId="0" fontId="7" fillId="2" borderId="60" xfId="1" applyFont="1" applyFill="1" applyBorder="1" applyAlignment="1" applyProtection="1">
      <alignment horizontal="left" vertical="center"/>
      <protection locked="0" hidden="1"/>
    </xf>
    <xf numFmtId="0" fontId="7" fillId="0" borderId="2" xfId="1" applyFont="1" applyBorder="1" applyAlignment="1" applyProtection="1">
      <alignment horizontal="left" vertical="center"/>
      <protection hidden="1"/>
    </xf>
    <xf numFmtId="0" fontId="7" fillId="0" borderId="3" xfId="1" applyFont="1" applyBorder="1" applyAlignment="1" applyProtection="1">
      <alignment horizontal="left" vertical="center"/>
      <protection hidden="1"/>
    </xf>
    <xf numFmtId="0" fontId="7" fillId="0" borderId="56" xfId="1" applyFont="1" applyBorder="1" applyAlignment="1" applyProtection="1">
      <alignment horizontal="left" vertical="center"/>
      <protection hidden="1"/>
    </xf>
    <xf numFmtId="0" fontId="7" fillId="0" borderId="21" xfId="1" applyFont="1" applyBorder="1" applyAlignment="1" applyProtection="1">
      <alignment horizontal="left" vertical="center"/>
      <protection hidden="1"/>
    </xf>
    <xf numFmtId="0" fontId="7" fillId="0" borderId="17" xfId="1" applyFont="1" applyBorder="1" applyAlignment="1" applyProtection="1">
      <alignment horizontal="left" vertical="center"/>
      <protection hidden="1"/>
    </xf>
    <xf numFmtId="0" fontId="7" fillId="0" borderId="9" xfId="1" applyFont="1" applyBorder="1" applyAlignment="1" applyProtection="1">
      <alignment horizontal="left" vertical="center"/>
      <protection hidden="1"/>
    </xf>
    <xf numFmtId="0" fontId="7" fillId="0" borderId="20" xfId="1" applyFont="1" applyBorder="1" applyAlignment="1" applyProtection="1">
      <alignment horizontal="left" vertical="center"/>
      <protection hidden="1"/>
    </xf>
    <xf numFmtId="0" fontId="7" fillId="0" borderId="54" xfId="1" applyFont="1" applyBorder="1" applyAlignment="1" applyProtection="1">
      <alignment horizontal="left" vertical="center"/>
      <protection hidden="1"/>
    </xf>
    <xf numFmtId="0" fontId="7" fillId="0" borderId="31" xfId="1" applyFont="1" applyBorder="1" applyAlignment="1" applyProtection="1">
      <alignment horizontal="left" vertical="center"/>
      <protection hidden="1"/>
    </xf>
    <xf numFmtId="0" fontId="7" fillId="0" borderId="26" xfId="1" applyFont="1" applyBorder="1" applyAlignment="1" applyProtection="1">
      <alignment horizontal="left" vertical="center"/>
      <protection hidden="1"/>
    </xf>
    <xf numFmtId="0" fontId="7" fillId="0" borderId="27" xfId="1" applyFont="1" applyBorder="1" applyAlignment="1" applyProtection="1">
      <alignment horizontal="left" vertical="center"/>
      <protection hidden="1"/>
    </xf>
    <xf numFmtId="0" fontId="7" fillId="0" borderId="23" xfId="1" applyFont="1" applyBorder="1" applyAlignment="1" applyProtection="1">
      <alignment horizontal="left" vertical="center"/>
      <protection hidden="1"/>
    </xf>
    <xf numFmtId="0" fontId="7" fillId="0" borderId="30" xfId="1" applyFont="1" applyBorder="1" applyAlignment="1" applyProtection="1">
      <alignment horizontal="left" vertical="center"/>
      <protection hidden="1"/>
    </xf>
    <xf numFmtId="0" fontId="7" fillId="0" borderId="36" xfId="1" applyFont="1" applyBorder="1" applyAlignment="1" applyProtection="1">
      <alignment horizontal="left" vertical="center"/>
      <protection hidden="1"/>
    </xf>
    <xf numFmtId="0" fontId="7" fillId="0" borderId="37" xfId="1" applyFont="1" applyBorder="1" applyAlignment="1" applyProtection="1">
      <alignment horizontal="left" vertical="center"/>
      <protection hidden="1"/>
    </xf>
    <xf numFmtId="0" fontId="7" fillId="0" borderId="39" xfId="1" applyFont="1" applyBorder="1" applyAlignment="1" applyProtection="1">
      <alignment horizontal="left" vertical="center"/>
      <protection hidden="1"/>
    </xf>
    <xf numFmtId="0" fontId="7" fillId="2" borderId="36" xfId="1" applyFont="1" applyFill="1" applyBorder="1" applyAlignment="1" applyProtection="1">
      <alignment horizontal="left"/>
      <protection locked="0" hidden="1"/>
    </xf>
    <xf numFmtId="0" fontId="7" fillId="2" borderId="37" xfId="1" applyFont="1" applyFill="1" applyBorder="1" applyAlignment="1" applyProtection="1">
      <alignment horizontal="left"/>
      <protection locked="0" hidden="1"/>
    </xf>
    <xf numFmtId="0" fontId="7" fillId="2" borderId="38" xfId="1" applyFont="1" applyFill="1" applyBorder="1" applyAlignment="1" applyProtection="1">
      <alignment horizontal="left"/>
      <protection locked="0" hidden="1"/>
    </xf>
    <xf numFmtId="164" fontId="6" fillId="0" borderId="0" xfId="3" applyFont="1" applyFill="1" applyBorder="1" applyAlignment="1" applyProtection="1">
      <alignment horizontal="right" vertical="center" wrapText="1"/>
      <protection hidden="1"/>
    </xf>
    <xf numFmtId="0" fontId="2" fillId="3" borderId="2" xfId="1" applyFont="1" applyFill="1" applyBorder="1" applyAlignment="1" applyProtection="1">
      <alignment horizontal="right" vertical="center"/>
      <protection hidden="1"/>
    </xf>
    <xf numFmtId="0" fontId="2" fillId="3" borderId="3" xfId="1" applyFont="1" applyFill="1" applyBorder="1" applyAlignment="1" applyProtection="1">
      <alignment horizontal="right" vertical="center"/>
      <protection hidden="1"/>
    </xf>
    <xf numFmtId="0" fontId="2" fillId="3" borderId="4" xfId="1" applyFont="1" applyFill="1" applyBorder="1" applyAlignment="1" applyProtection="1">
      <alignment horizontal="right" vertical="center"/>
      <protection hidden="1"/>
    </xf>
    <xf numFmtId="164" fontId="6" fillId="3" borderId="2" xfId="3" applyFont="1" applyFill="1" applyBorder="1" applyAlignment="1" applyProtection="1">
      <alignment horizontal="right" vertical="center" wrapText="1"/>
      <protection hidden="1"/>
    </xf>
    <xf numFmtId="164" fontId="6" fillId="3" borderId="4" xfId="3" applyFont="1" applyFill="1" applyBorder="1" applyAlignment="1" applyProtection="1">
      <alignment horizontal="right" vertical="center" wrapText="1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7" fillId="0" borderId="26" xfId="1" applyFont="1" applyBorder="1" applyAlignment="1" applyProtection="1">
      <alignment horizontal="left"/>
      <protection hidden="1"/>
    </xf>
    <xf numFmtId="0" fontId="7" fillId="0" borderId="27" xfId="1" applyFont="1" applyBorder="1" applyAlignment="1" applyProtection="1">
      <alignment horizontal="left"/>
      <protection hidden="1"/>
    </xf>
    <xf numFmtId="0" fontId="7" fillId="0" borderId="28" xfId="1" applyFont="1" applyBorder="1" applyAlignment="1" applyProtection="1">
      <alignment horizontal="left"/>
      <protection hidden="1"/>
    </xf>
    <xf numFmtId="164" fontId="6" fillId="0" borderId="5" xfId="3" applyFont="1" applyFill="1" applyBorder="1" applyAlignment="1" applyProtection="1">
      <alignment horizontal="right" vertical="center" wrapText="1"/>
      <protection hidden="1"/>
    </xf>
    <xf numFmtId="0" fontId="6" fillId="0" borderId="19" xfId="1" applyFont="1" applyBorder="1" applyAlignment="1" applyProtection="1">
      <alignment horizontal="center" vertical="center" textRotation="90" wrapText="1"/>
      <protection hidden="1"/>
    </xf>
    <xf numFmtId="0" fontId="6" fillId="0" borderId="25" xfId="1" applyFont="1" applyBorder="1" applyAlignment="1" applyProtection="1">
      <alignment horizontal="center" vertical="center" textRotation="90" wrapText="1"/>
      <protection hidden="1"/>
    </xf>
    <xf numFmtId="0" fontId="6" fillId="0" borderId="35" xfId="1" applyFont="1" applyBorder="1" applyAlignment="1" applyProtection="1">
      <alignment horizontal="center" vertical="center" textRotation="90" wrapText="1"/>
      <protection hidden="1"/>
    </xf>
    <xf numFmtId="0" fontId="7" fillId="0" borderId="12" xfId="1" applyFont="1" applyBorder="1" applyAlignment="1" applyProtection="1">
      <alignment horizontal="left"/>
      <protection hidden="1"/>
    </xf>
    <xf numFmtId="0" fontId="7" fillId="0" borderId="44" xfId="1" applyFont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left"/>
      <protection hidden="1"/>
    </xf>
    <xf numFmtId="164" fontId="2" fillId="0" borderId="33" xfId="3" applyFont="1" applyFill="1" applyBorder="1" applyAlignment="1" applyProtection="1">
      <alignment horizontal="center" vertical="center" wrapText="1"/>
      <protection hidden="1"/>
    </xf>
    <xf numFmtId="164" fontId="2" fillId="0" borderId="42" xfId="3" applyFont="1" applyFill="1" applyBorder="1" applyAlignment="1" applyProtection="1">
      <alignment horizontal="center" vertical="center" wrapText="1"/>
      <protection hidden="1"/>
    </xf>
    <xf numFmtId="164" fontId="2" fillId="0" borderId="34" xfId="3" applyFont="1" applyFill="1" applyBorder="1" applyAlignment="1" applyProtection="1">
      <alignment horizontal="center" vertical="center" wrapText="1"/>
      <protection hidden="1"/>
    </xf>
    <xf numFmtId="164" fontId="2" fillId="0" borderId="43" xfId="3" applyFont="1" applyFill="1" applyBorder="1" applyAlignment="1" applyProtection="1">
      <alignment horizontal="center" vertical="center" wrapText="1"/>
      <protection hidden="1"/>
    </xf>
    <xf numFmtId="43" fontId="2" fillId="0" borderId="34" xfId="4" applyFont="1" applyFill="1" applyBorder="1" applyAlignment="1" applyProtection="1">
      <alignment horizontal="center" vertical="center" wrapText="1"/>
      <protection hidden="1"/>
    </xf>
    <xf numFmtId="43" fontId="2" fillId="0" borderId="43" xfId="4" applyFont="1" applyFill="1" applyBorder="1" applyAlignment="1" applyProtection="1">
      <alignment horizontal="center" vertical="center" wrapText="1"/>
      <protection hidden="1"/>
    </xf>
    <xf numFmtId="0" fontId="7" fillId="0" borderId="23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24" xfId="1" applyFont="1" applyBorder="1" applyAlignment="1" applyProtection="1">
      <alignment horizontal="left" vertical="center" wrapText="1"/>
      <protection hidden="1"/>
    </xf>
    <xf numFmtId="0" fontId="6" fillId="4" borderId="23" xfId="1" applyFont="1" applyFill="1" applyBorder="1" applyAlignment="1" applyProtection="1">
      <alignment horizontal="right" vertical="center" wrapText="1"/>
      <protection hidden="1"/>
    </xf>
    <xf numFmtId="0" fontId="6" fillId="4" borderId="1" xfId="1" applyFont="1" applyFill="1" applyBorder="1" applyAlignment="1" applyProtection="1">
      <alignment horizontal="right" vertical="center" wrapText="1"/>
      <protection hidden="1"/>
    </xf>
    <xf numFmtId="0" fontId="6" fillId="4" borderId="24" xfId="1" applyFont="1" applyFill="1" applyBorder="1" applyAlignment="1" applyProtection="1">
      <alignment horizontal="right" vertical="center" wrapText="1"/>
      <protection hidden="1"/>
    </xf>
    <xf numFmtId="164" fontId="6" fillId="4" borderId="23" xfId="3" applyFont="1" applyFill="1" applyBorder="1" applyAlignment="1" applyProtection="1">
      <alignment horizontal="right" vertical="center" wrapText="1"/>
      <protection hidden="1"/>
    </xf>
    <xf numFmtId="164" fontId="6" fillId="4" borderId="24" xfId="3" applyFont="1" applyFill="1" applyBorder="1" applyAlignment="1" applyProtection="1">
      <alignment horizontal="right" vertical="center" wrapText="1"/>
      <protection hidden="1"/>
    </xf>
    <xf numFmtId="0" fontId="6" fillId="3" borderId="49" xfId="1" applyFont="1" applyFill="1" applyBorder="1" applyAlignment="1" applyProtection="1">
      <alignment horizontal="right" vertical="center" wrapText="1"/>
      <protection hidden="1"/>
    </xf>
    <xf numFmtId="0" fontId="6" fillId="3" borderId="50" xfId="1" applyFont="1" applyFill="1" applyBorder="1" applyAlignment="1" applyProtection="1">
      <alignment horizontal="right" vertical="center" wrapText="1"/>
      <protection hidden="1"/>
    </xf>
    <xf numFmtId="0" fontId="6" fillId="3" borderId="51" xfId="1" applyFont="1" applyFill="1" applyBorder="1" applyAlignment="1" applyProtection="1">
      <alignment horizontal="right" vertical="center" wrapText="1"/>
      <protection hidden="1"/>
    </xf>
    <xf numFmtId="164" fontId="6" fillId="3" borderId="49" xfId="3" applyFont="1" applyFill="1" applyBorder="1" applyAlignment="1" applyProtection="1">
      <alignment horizontal="right" vertical="center" wrapText="1"/>
      <protection hidden="1"/>
    </xf>
    <xf numFmtId="164" fontId="6" fillId="3" borderId="51" xfId="3" applyFont="1" applyFill="1" applyBorder="1" applyAlignment="1" applyProtection="1">
      <alignment horizontal="right" vertical="center" wrapText="1"/>
      <protection hidden="1"/>
    </xf>
    <xf numFmtId="165" fontId="6" fillId="0" borderId="5" xfId="1" applyNumberFormat="1" applyFont="1" applyBorder="1" applyAlignment="1" applyProtection="1">
      <alignment horizontal="center" vertical="center" wrapText="1"/>
      <protection hidden="1"/>
    </xf>
    <xf numFmtId="165" fontId="6" fillId="0" borderId="0" xfId="1" applyNumberFormat="1" applyFont="1" applyAlignment="1" applyProtection="1">
      <alignment horizontal="center" vertical="center" wrapText="1"/>
      <protection hidden="1"/>
    </xf>
    <xf numFmtId="0" fontId="6" fillId="3" borderId="41" xfId="1" applyFont="1" applyFill="1" applyBorder="1" applyAlignment="1" applyProtection="1">
      <alignment horizontal="right" vertical="center" wrapText="1"/>
      <protection hidden="1"/>
    </xf>
    <xf numFmtId="0" fontId="6" fillId="3" borderId="42" xfId="1" applyFont="1" applyFill="1" applyBorder="1" applyAlignment="1" applyProtection="1">
      <alignment horizontal="right" vertical="center" wrapText="1"/>
      <protection hidden="1"/>
    </xf>
    <xf numFmtId="0" fontId="6" fillId="3" borderId="52" xfId="1" applyFont="1" applyFill="1" applyBorder="1" applyAlignment="1" applyProtection="1">
      <alignment horizontal="right" vertical="center" wrapText="1"/>
      <protection hidden="1"/>
    </xf>
    <xf numFmtId="164" fontId="6" fillId="3" borderId="41" xfId="3" applyFont="1" applyFill="1" applyBorder="1" applyAlignment="1" applyProtection="1">
      <alignment horizontal="right" vertical="center" wrapText="1"/>
      <protection hidden="1"/>
    </xf>
    <xf numFmtId="164" fontId="6" fillId="3" borderId="52" xfId="3" applyFont="1" applyFill="1" applyBorder="1" applyAlignment="1" applyProtection="1">
      <alignment horizontal="right" vertical="center" wrapText="1"/>
      <protection hidden="1"/>
    </xf>
    <xf numFmtId="0" fontId="7" fillId="0" borderId="46" xfId="1" applyFont="1" applyBorder="1" applyAlignment="1" applyProtection="1">
      <alignment horizontal="left" vertical="center" wrapText="1"/>
      <protection hidden="1"/>
    </xf>
    <xf numFmtId="0" fontId="7" fillId="0" borderId="47" xfId="1" applyFont="1" applyBorder="1" applyAlignment="1" applyProtection="1">
      <alignment horizontal="left" vertical="center" wrapText="1"/>
      <protection hidden="1"/>
    </xf>
    <xf numFmtId="0" fontId="7" fillId="0" borderId="48" xfId="1" applyFont="1" applyBorder="1" applyAlignment="1" applyProtection="1">
      <alignment horizontal="left" vertical="center" wrapText="1"/>
      <protection hidden="1"/>
    </xf>
    <xf numFmtId="164" fontId="6" fillId="0" borderId="5" xfId="3" applyFont="1" applyFill="1" applyBorder="1" applyAlignment="1" applyProtection="1">
      <alignment horizontal="center" vertical="center" wrapText="1"/>
      <protection hidden="1"/>
    </xf>
    <xf numFmtId="164" fontId="6" fillId="0" borderId="0" xfId="3" applyFont="1" applyFill="1" applyBorder="1" applyAlignment="1" applyProtection="1">
      <alignment horizontal="center" vertical="center" wrapText="1"/>
      <protection hidden="1"/>
    </xf>
    <xf numFmtId="43" fontId="2" fillId="0" borderId="32" xfId="1" applyNumberFormat="1" applyFont="1" applyBorder="1" applyAlignment="1" applyProtection="1">
      <alignment horizontal="center" vertical="center" wrapText="1"/>
      <protection hidden="1"/>
    </xf>
    <xf numFmtId="43" fontId="2" fillId="0" borderId="41" xfId="1" applyNumberFormat="1" applyFont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7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7" fillId="0" borderId="9" xfId="1" applyFont="1" applyBorder="1" applyAlignment="1" applyProtection="1">
      <alignment horizontal="left"/>
      <protection hidden="1"/>
    </xf>
    <xf numFmtId="0" fontId="7" fillId="0" borderId="20" xfId="1" applyFont="1" applyBorder="1" applyAlignment="1" applyProtection="1">
      <alignment horizontal="left"/>
      <protection hidden="1"/>
    </xf>
    <xf numFmtId="0" fontId="7" fillId="0" borderId="10" xfId="1" applyFont="1" applyBorder="1" applyAlignment="1" applyProtection="1">
      <alignment horizontal="left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164" fontId="1" fillId="0" borderId="1" xfId="3" applyFont="1" applyBorder="1" applyAlignment="1" applyProtection="1">
      <alignment horizontal="center" vertical="center"/>
    </xf>
    <xf numFmtId="164" fontId="1" fillId="0" borderId="30" xfId="3" applyFont="1" applyBorder="1" applyAlignment="1" applyProtection="1">
      <alignment horizontal="center" vertical="center"/>
    </xf>
    <xf numFmtId="0" fontId="14" fillId="0" borderId="72" xfId="1" applyFont="1" applyBorder="1" applyAlignment="1">
      <alignment horizontal="right" vertical="center"/>
    </xf>
    <xf numFmtId="0" fontId="14" fillId="0" borderId="73" xfId="1" applyFont="1" applyBorder="1" applyAlignment="1">
      <alignment horizontal="right" vertical="center"/>
    </xf>
    <xf numFmtId="0" fontId="14" fillId="0" borderId="74" xfId="1" applyFont="1" applyBorder="1" applyAlignment="1">
      <alignment horizontal="right" vertical="center"/>
    </xf>
    <xf numFmtId="164" fontId="6" fillId="0" borderId="75" xfId="3" applyFont="1" applyBorder="1" applyAlignment="1" applyProtection="1">
      <alignment horizontal="center" vertical="center"/>
    </xf>
    <xf numFmtId="164" fontId="6" fillId="0" borderId="76" xfId="3" applyFont="1" applyBorder="1" applyAlignment="1" applyProtection="1">
      <alignment horizontal="center" vertical="center"/>
    </xf>
    <xf numFmtId="0" fontId="3" fillId="0" borderId="24" xfId="1" applyFont="1" applyBorder="1" applyAlignment="1" applyProtection="1">
      <alignment horizontal="center" vertical="center" wrapText="1"/>
      <protection hidden="1"/>
    </xf>
    <xf numFmtId="0" fontId="3" fillId="0" borderId="27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70" xfId="1" applyFont="1" applyBorder="1" applyAlignment="1">
      <alignment horizontal="center" vertical="center" wrapText="1"/>
    </xf>
    <xf numFmtId="0" fontId="6" fillId="0" borderId="71" xfId="1" applyFont="1" applyBorder="1" applyAlignment="1">
      <alignment horizontal="center" vertical="center" wrapText="1"/>
    </xf>
    <xf numFmtId="164" fontId="1" fillId="0" borderId="62" xfId="3" applyFont="1" applyBorder="1" applyAlignment="1" applyProtection="1">
      <alignment horizontal="center" vertical="center"/>
    </xf>
    <xf numFmtId="164" fontId="1" fillId="0" borderId="31" xfId="3" applyFont="1" applyBorder="1" applyAlignment="1" applyProtection="1">
      <alignment horizontal="center" vertical="center"/>
    </xf>
  </cellXfs>
  <cellStyles count="6">
    <cellStyle name="Moeda 2" xfId="5" xr:uid="{1D3617F6-6AC2-40D9-80B3-0C104E6FFC6E}"/>
    <cellStyle name="Normal" xfId="0" builtinId="0"/>
    <cellStyle name="Normal 2" xfId="1" xr:uid="{A3A77C38-62EE-42E2-8F57-9F0F6F41D437}"/>
    <cellStyle name="Porcentagem 2" xfId="2" xr:uid="{ADBB0CBB-8CF2-4049-88B5-EAA6BD23BDA9}"/>
    <cellStyle name="Vírgula 2" xfId="3" xr:uid="{910F32F7-4AC8-435A-A75F-3901ED5B25D4}"/>
    <cellStyle name="Vírgula 3" xfId="4" xr:uid="{E04DEBD0-A796-4873-B2E9-61FB97C60D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203F2CD-2BEC-4D21-AFC9-6AB0530B6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C3867B-3748-458E-BC49-DD38006F1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851ECB44-859B-4158-B03D-39F754780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25AD015-23D8-40A3-BA6A-319911FC7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5BD0DD6-392F-4245-B65C-4BDCB6EF6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D1DA7711-6CF8-479C-9C4D-B95622249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324FC93-7E30-4E50-A7AE-6A2FE0951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9BAB1D1-7E21-47DA-B78B-1AFE21D4C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D88F42-34C9-40DC-BB5C-6765110E3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B5F6EC77-B4CE-4AD1-A485-2CC90AD0A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501D76D-2F5A-485A-8638-4F27BE67F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9ECEC86-ABA8-4932-9816-51237A518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49BA9C1-4D59-4147-824F-193365092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74183905-9398-4EB3-AA78-95F060DD3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9A28541-58E5-4070-8F82-CABFF2AC8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93EBD4A-D18D-43D6-86C2-EEDAEB061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991DF10-3CF2-4FE7-B1E2-9D280B6E1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D47A8893-A02E-43C4-B840-58049051E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2E890DC-F2B2-47AF-BC73-A0A28B397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8283843-E14A-4A5E-8823-E04AB9655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97AAEFC-19E4-43AB-9787-88A34919E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C5C9420-5E9D-4541-A321-DF342A22C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7375DB06-4964-4E61-8AB0-E7BE0BDFB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CFCED9F-A82D-493E-A55A-4930F0D74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16AC19E-0525-405A-8B67-E5E0B61B6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B7C1A1C-018C-41C7-964A-FB09DF5D4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1F1E6D1-455A-46BA-8259-F9877A200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ADF81850-7E26-42A5-8382-91E497BE5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BEAC70A-3C24-4F01-B9F6-2EC59627E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B011A96-2C28-4E5A-BBF3-F63376F7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EA9A2FF-13A1-4E25-83C5-4F017B0BB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5188F62-6085-4E1C-9C6C-20CAAE124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32E7206C-7EF1-457A-BE81-6FD8932F8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D1E536F-7F1E-45C2-85C5-0E51E8B50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F4F113B-8C8A-4EF1-8BA6-AC5CAD54B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E727F91-7BC3-4A74-95A7-D80AAEF23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963D77B-91D5-482E-9D6A-10E3F702C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D7AD9752-BFE9-42B1-99B7-47178697D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AED30C7-A5B7-4639-B2A3-21185FAE3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7998C3C-141C-4E67-92EF-0ED9D55A8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EDA0FB2-1FEB-4C7A-817A-BBD9761CF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2A7C281-06C5-4A6F-8C5B-F3307BC0C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D9D31620-4D9B-4CDB-9CB0-E334A291B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EAA1201-6278-4BE3-B04B-624731932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23D97E2-1FC6-49DE-B4DB-1EFD722B8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3B50FB0-6D0B-466D-BF12-3D9786C02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AA47F09-04B4-4216-A960-92A893F93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68E4B8C3-D1FF-44D4-BD97-2768BA4FB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9DDB50-1B3C-400C-AC22-FF9F6E7DD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D0EC2E6-4DC6-4386-A812-C20809F69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77D60E6-6F76-45A1-ABC1-BEAFFD528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931FB61-BF13-4BAE-9224-62ADC22DE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ADCCFF6F-0E33-415C-A60B-CB5166BF4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0A1C8DA-961F-4EF3-807A-60576265A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4EE04A1-E965-44E1-9BCA-90A71A578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6E2F5EB-A9AD-412D-92E9-4B1EBA89D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524E9E2-C890-4E75-8C56-12AC7FAF1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80B0D031-A990-48D2-82AF-4693D7678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330B65D-2F4E-4819-B12E-B7FB47EAB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3313991-3832-4A62-9C49-11876EF6E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1C2895B-811A-48A6-862C-D887D4B1E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32CD2CA-2F1E-4339-B7D2-C50793439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70739EA1-5E3F-4A79-8095-FBBBBC0A3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AFB6B2-1E49-4F8C-B0E7-D7D3D71F4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52237CB-9335-4377-B31D-0CA7FF7E5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EFCFA9B-F2D9-40F6-B4AB-1EE7BCAC3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CA71621-F63E-433D-B917-67E132B18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C3DD9EA9-4977-427C-824A-3D01FD3CD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3448FF-A5CF-4553-B0D0-8172473D5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AB34CD4-8E66-4386-88A2-8B5016A10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F3F2823-CCAA-4BCA-AB62-F0F817FEE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AC291DA-EF0F-478E-89B4-2B09328D1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F02985A-C68F-479B-8181-1A457D22D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8A2E278-567D-4339-BB2C-F24658C7A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FBED060-DD2E-4B28-9C53-7A35DAD67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0E217BF-6095-4416-A652-4D8A60C0A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1A86403-4582-40F3-86C3-8F1B5D874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58D60BC5-B9F8-4BB3-AA7C-283322F5A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35C63FA-4FBA-4FC4-BB11-00A5B4829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583E5F7-A08E-4A1A-9590-E9A77A34C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B3708FB-1E4B-48AB-825B-4FB3E6E3F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D61F761-ED8A-40D0-8F58-320082A2D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3EC7624C-EC1F-455F-990E-CC7788C6C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5D0C474-7E27-454E-B331-A4E9CF7AE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DAA0042-37AB-4AF1-B253-7A06C0013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1E98F4E-BDE7-4A03-991E-79B5EC79D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8063120-7EF5-4CD8-AF00-AFEC8D125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33011E0B-0675-4892-938D-981C84F30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2180590</xdr:colOff>
      <xdr:row>1</xdr:row>
      <xdr:rowOff>350520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8714911-2642-4420-982C-511702438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640"/>
          <a:ext cx="28270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64C1-3253-4B1F-B7C5-0758C8BC0A43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127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2" customHeight="1" x14ac:dyDescent="0.25">
      <c r="A7" s="237" t="s">
        <v>3</v>
      </c>
      <c r="B7" s="238"/>
      <c r="C7" s="239"/>
      <c r="D7" s="243" t="s">
        <v>119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Operador de Teleatendimento (05h às 22h)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Operador de Teleatendimento (05h às 22h)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o7zZDAmP3XZRZhIIORz65RFvapDMIIQm6XF8GMhbGcFF/zHcx4FK61zbMdH9lS90z1ZKXxlk+uOKsdbdIZz4qg==" saltValue="2sgwD//om3tCkmyqiW9z2g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7B99-0B60-497E-9C64-4C43D1181A2C}">
  <sheetPr>
    <pageSetUpPr fitToPage="1"/>
  </sheetPr>
  <dimension ref="A1:R60"/>
  <sheetViews>
    <sheetView showGridLines="0" topLeftCell="A9" zoomScale="106" zoomScaleNormal="106" workbookViewId="0">
      <selection activeCell="N18" sqref="N18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128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2" customHeight="1" x14ac:dyDescent="0.25">
      <c r="A7" s="237" t="s">
        <v>3</v>
      </c>
      <c r="B7" s="238"/>
      <c r="C7" s="239"/>
      <c r="D7" s="243" t="s">
        <v>120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Operador de Teleatendimento (22h às 5h)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Operador de Teleatendimento (22h às 5h)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JesQhLigZJIAk0kFzNoFeL4iAGoIEBVD6zChd7JMMoL+TDBiPqTxvk0AvdOznqlhYrJMh9z61NybuvGPoUuqAQ==" saltValue="iy6z2B7ZvMYxWTN7ix0dLw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8F8A8-84AE-4ADB-A642-9050246AE22A}">
  <sheetPr>
    <pageSetUpPr fitToPage="1"/>
  </sheetPr>
  <dimension ref="A1:R60"/>
  <sheetViews>
    <sheetView showGridLines="0" zoomScale="106" zoomScaleNormal="106" workbookViewId="0">
      <selection activeCell="N13" sqref="N13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129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2" customHeight="1" x14ac:dyDescent="0.25">
      <c r="A7" s="237" t="s">
        <v>3</v>
      </c>
      <c r="B7" s="238"/>
      <c r="C7" s="239"/>
      <c r="D7" s="243" t="s">
        <v>121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Operador de Teleatendimento Bilíngue (5h às 22h)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Operador de Teleatendimento Bilíngue (5h às 22h)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6S4gwAUN0wYvkEStDCZElDRFCiWivnuNxELq2h9Qh3QP5IJ5klRy1cvjIKhWH8O8t1no2tlCzvFv5coXIODCCg==" saltValue="ku3rFcMnT3fFww5vagd81g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FC19-04A9-44B2-A71A-A5AABAE69421}">
  <sheetPr>
    <pageSetUpPr fitToPage="1"/>
  </sheetPr>
  <dimension ref="A1:R60"/>
  <sheetViews>
    <sheetView showGridLines="0" topLeftCell="A2" zoomScale="106" zoomScaleNormal="106" workbookViewId="0">
      <selection activeCell="M11" sqref="M11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130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2" customHeight="1" x14ac:dyDescent="0.25">
      <c r="A7" s="237" t="s">
        <v>3</v>
      </c>
      <c r="B7" s="238"/>
      <c r="C7" s="239"/>
      <c r="D7" s="243" t="s">
        <v>124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Operador de Teleatendimento Bilíngue (22h às 5h)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Operador de Teleatendimento Bilíngue (22h às 5h)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Q49" s="92" t="s">
        <v>101</v>
      </c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eqbgDtn+g6J0N9DRzEh5nMT/DYAOdZrwOZqVozf00Crm9cVb4bC1FDg8j3pGMWoKsbU5jjpAlsI9incdrygiAw==" saltValue="28ecjOcJAjQmr3L7hxn2Kg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C02F-2AF2-4F1A-9630-3AB71CC4A4D2}">
  <sheetPr>
    <pageSetUpPr fitToPage="1"/>
  </sheetPr>
  <dimension ref="A1:R60"/>
  <sheetViews>
    <sheetView showGridLines="0" zoomScale="106" zoomScaleNormal="106" workbookViewId="0">
      <selection activeCell="D7" sqref="D7:E7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131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9.5" customHeight="1" x14ac:dyDescent="0.25">
      <c r="A7" s="237" t="s">
        <v>3</v>
      </c>
      <c r="B7" s="238"/>
      <c r="C7" s="239"/>
      <c r="D7" s="243" t="s">
        <v>122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Operador de Teleatendimento Certificado 1 (5h às 22h)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Operador de Teleatendimento Certificado 1 (5h às 22h)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+PIuy7h2ougyu+OfNAMsH9qvHWSBqmMQv97wqEziVeJnkaG90XAIpf80s/F+OVZ1qhLXUmAdoiBqyzY8c5f7AA==" saltValue="58ttmJwY1gIapnxTOBugPg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8A566-63D6-4B5F-BBC5-08310AEB2D63}">
  <sheetPr>
    <pageSetUpPr fitToPage="1"/>
  </sheetPr>
  <dimension ref="A1:R60"/>
  <sheetViews>
    <sheetView showGridLines="0" zoomScale="106" zoomScaleNormal="106" workbookViewId="0">
      <selection activeCell="N19" sqref="N1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131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9.5" customHeight="1" x14ac:dyDescent="0.25">
      <c r="A7" s="237" t="s">
        <v>3</v>
      </c>
      <c r="B7" s="238"/>
      <c r="C7" s="239"/>
      <c r="D7" s="243" t="s">
        <v>167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Operador de Teleatendimento Certificado 1 (22h às 5h)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Operador de Teleatendimento Certificado 1 (22h às 5h)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F/onm41z+ukNsgyBu3h785+ET8Kehi7emKaz2f8blVGZXh0DGsPqjs9yHRAsihYYjGnOwn4uxjK30QDX/7kFbQ==" saltValue="oGnOvVMGw1WqnE2OpReJ8w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FF4E0-F3EC-4975-8371-AC1C09E86151}">
  <sheetPr>
    <pageSetUpPr fitToPage="1"/>
  </sheetPr>
  <dimension ref="A1:R60"/>
  <sheetViews>
    <sheetView showGridLines="0" topLeftCell="A2" zoomScale="106" zoomScaleNormal="106" workbookViewId="0">
      <selection activeCell="N13" sqref="N13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132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61.05" customHeight="1" x14ac:dyDescent="0.25">
      <c r="A7" s="237" t="s">
        <v>3</v>
      </c>
      <c r="B7" s="238"/>
      <c r="C7" s="239"/>
      <c r="D7" s="243" t="s">
        <v>123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Operador de Teleatendimento Certificado 2 (5h às 22h)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Operador de Teleatendimento Certificado 2 (5h às 22h)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pNfp14oJNJ/cVMXMpT9h7igdjPni/RAVcQYyN5batm0zvNlzonIjk0xMNS+ukiz7hau8Rsn/Nx79QI+xY7DwTg==" saltValue="XYoRMtyy/AlbdJfq8JoRoQ==" spinCount="100000" sheet="1" selectLockedCells="1"/>
  <protectedRanges>
    <protectedRange sqref="D7" name="Intervalo1_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02A42-924D-4319-9CFB-BFFC0DA294D4}">
  <sheetPr>
    <pageSetUpPr fitToPage="1"/>
  </sheetPr>
  <dimension ref="A1:R60"/>
  <sheetViews>
    <sheetView showGridLines="0" zoomScale="106" zoomScaleNormal="106" workbookViewId="0">
      <selection activeCell="B33" sqref="B33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133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55.5" customHeight="1" x14ac:dyDescent="0.25">
      <c r="A7" s="237" t="s">
        <v>3</v>
      </c>
      <c r="B7" s="238"/>
      <c r="C7" s="239"/>
      <c r="D7" s="243" t="s">
        <v>125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Operador de Teleatendimento Certificado 3 (5h às 22h)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Operador de Teleatendimento Certificado 3 (5h às 22h)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JcpdhXvkuSaRaDTCZKa/ZlDP5VlG+Dat0qRPHesCVSfMs00IFQ6/pD2WoZEFJjz9ezp7wkHlePAYTK7/PDI49Q==" saltValue="aNKhu0rOn/Y0pyDiP0jhmw==" spinCount="100000" sheet="1" selectLockedCells="1"/>
  <protectedRanges>
    <protectedRange sqref="D7" name="Intervalo1_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46700-9B24-4853-85E9-1CF2F6A034A7}">
  <sheetPr>
    <pageSetUpPr fitToPage="1"/>
  </sheetPr>
  <dimension ref="A1:R60"/>
  <sheetViews>
    <sheetView showGridLines="0" topLeftCell="A2" zoomScale="106" zoomScaleNormal="106" workbookViewId="0">
      <selection activeCell="N13" sqref="N13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134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52.5" customHeight="1" x14ac:dyDescent="0.25">
      <c r="A7" s="237" t="s">
        <v>3</v>
      </c>
      <c r="B7" s="238"/>
      <c r="C7" s="239"/>
      <c r="D7" s="243" t="s">
        <v>126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Operador de Teleatendimento Certificado 4 (5h às 22h)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Operador de Teleatendimento Certificado 4 (5h às 22h)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spqShwja24+ZJkS6LQqDYV7IwiAyzQJOm9ELitvW0ADCf+1bmFNm13yYtN9bN79UqiLoeZ8SRFIE4hsA47oBww==" saltValue="K7m2y6R/TeIYQonUJLLq4w==" spinCount="100000" sheet="1" selectLockedCells="1"/>
  <protectedRanges>
    <protectedRange sqref="D7" name="Intervalo1_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22B61-1DE9-4B99-8F67-825EFDA08B3B}">
  <sheetPr>
    <pageSetUpPr fitToPage="1"/>
  </sheetPr>
  <dimension ref="A1:R60"/>
  <sheetViews>
    <sheetView showGridLines="0" topLeftCell="A2" zoomScale="106" zoomScaleNormal="106" workbookViewId="0">
      <selection activeCell="J2" sqref="J2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136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2" customHeight="1" x14ac:dyDescent="0.25">
      <c r="A7" s="237" t="s">
        <v>3</v>
      </c>
      <c r="B7" s="238"/>
      <c r="C7" s="239"/>
      <c r="D7" s="243" t="s">
        <v>135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Operador de Qualidade e Treinamento (5h às 22h)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Operador de Qualidade e Treinamento (5h às 22h)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TqlUsxI89y3OQvwzzqJnsrK/YRtAj1Yiem+lZDTDuS/qVtz58VmsZZBET5IWYbOq/KdkE1SFvODQes/4snqgAQ==" saltValue="tzvy06rgJcgS2sjCLTQKwA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731F2-3506-489D-AEF4-C9928D3ED23B}">
  <sheetPr>
    <pageSetUpPr fitToPage="1"/>
  </sheetPr>
  <dimension ref="A1:R60"/>
  <sheetViews>
    <sheetView showGridLines="0" zoomScale="106" zoomScaleNormal="106" workbookViewId="0">
      <selection activeCell="N20" sqref="N20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138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2" customHeight="1" x14ac:dyDescent="0.25">
      <c r="A7" s="237" t="s">
        <v>3</v>
      </c>
      <c r="B7" s="238"/>
      <c r="C7" s="239"/>
      <c r="D7" s="243" t="s">
        <v>137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Operador de Qualidade e Treinamento Bilíngue (5h às 22h)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Operador de Qualidade e Treinamento Bilíngue (5h às 22h)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7ZamF8lzu4U1jlD7JvokLIf8xubG+EtjkAObCB054/1/y/dAqUUNJ48cPTXG1gw1uVge0m7dBeKIVYeJUEtVqg==" saltValue="vsqqO1+koTvjrz4FodMWlw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0377D-3972-4298-AB00-9517036A47C1}">
  <sheetPr>
    <pageSetUpPr fitToPage="1"/>
  </sheetPr>
  <dimension ref="A1:R60"/>
  <sheetViews>
    <sheetView showGridLines="0" zoomScale="106" zoomScaleNormal="106" workbookViewId="0">
      <selection activeCell="N12" sqref="N12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142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2" customHeight="1" x14ac:dyDescent="0.25">
      <c r="A7" s="237" t="s">
        <v>3</v>
      </c>
      <c r="B7" s="238"/>
      <c r="C7" s="239"/>
      <c r="D7" s="243" t="s">
        <v>141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Operador de Tráfego (5h às 22h)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Operador de Tráfego (5h às 22h)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TLMjd4RU2trCWfQst7LgvUrhU07r3IAupNrVUj9n/7qsSv7BNqMHMDrI5svQT1Ihtj3r1vIPwgvV25eN6b+XZA==" saltValue="dXMWj6vMT3mbAT+nvzQEyQ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239C-CDD2-4148-8889-9D29EACE7ED9}">
  <sheetPr>
    <pageSetUpPr fitToPage="1"/>
  </sheetPr>
  <dimension ref="A1:R60"/>
  <sheetViews>
    <sheetView showGridLines="0" zoomScale="106" zoomScaleNormal="106" workbookViewId="0">
      <selection activeCell="N20" sqref="N20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144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2" customHeight="1" x14ac:dyDescent="0.25">
      <c r="A7" s="237" t="s">
        <v>3</v>
      </c>
      <c r="B7" s="238"/>
      <c r="C7" s="239"/>
      <c r="D7" s="243" t="s">
        <v>143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Líder de Teleatendimento (5h às 22h)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Líder de Teleatendimento (5h às 22h)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vyOdJzjRKhFk854BLxhZTQewbBuscLjVpYGE1DTirRuozYy2wAh0gL3lBPGqJypBgtBVj99KV01J0qi1bl/xnQ==" saltValue="t/A89JtS1J1cGoewr3qujA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3CA2E-2BBC-4AA6-ADF5-CB66CC159859}">
  <sheetPr>
    <pageSetUpPr fitToPage="1"/>
  </sheetPr>
  <dimension ref="A1:R60"/>
  <sheetViews>
    <sheetView showGridLines="0" zoomScale="106" zoomScaleNormal="106" workbookViewId="0">
      <selection activeCell="N12" sqref="N12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146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2" customHeight="1" x14ac:dyDescent="0.25">
      <c r="A7" s="237" t="s">
        <v>3</v>
      </c>
      <c r="B7" s="238"/>
      <c r="C7" s="239"/>
      <c r="D7" s="243" t="s">
        <v>145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Líder de Teleatendimento (20h às 5h)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Líder de Teleatendimento (20h às 5h)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m9/uJwkO7DSLZ4YG8KfRO6N0JSu44/TtPsBkcf++0JTSBODhxnKfKab9XXvoUFxIKKACPIEprDFNiEgaGNH21A==" saltValue="AXSj+mMs3i2nmqqmXpgBxA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4CEF9-0968-415E-9174-78E80E24E097}">
  <sheetPr>
    <pageSetUpPr fitToPage="1"/>
  </sheetPr>
  <dimension ref="A1:R60"/>
  <sheetViews>
    <sheetView showGridLines="0" topLeftCell="A4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148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2" customHeight="1" x14ac:dyDescent="0.25">
      <c r="A7" s="237" t="s">
        <v>3</v>
      </c>
      <c r="B7" s="238"/>
      <c r="C7" s="239"/>
      <c r="D7" s="243" t="s">
        <v>147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Líder de Teleatendimento Bilíngue (5h às 22h)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Líder de Teleatendimento Bilíngue (5h às 22h)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Wxw/Nrq1ieUJdVMFcBxDeycX7ZKGcIlvALkDqOoj1S1ti0aUZloAd81pTk2nZuu4XHeWTFbQOK/m+oGDPvq9wA==" saltValue="Dn9UphXMZt+7ad6OhaJC/A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7E402-2D11-4DB4-98AD-7CF9EA124F67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148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2" customHeight="1" x14ac:dyDescent="0.25">
      <c r="A7" s="237" t="s">
        <v>3</v>
      </c>
      <c r="B7" s="238"/>
      <c r="C7" s="239"/>
      <c r="D7" s="243" t="s">
        <v>163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Líder de Teleatendimento Bilíngue (20h às 5h)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Líder de Teleatendimento Bilíngue (20h às 5h)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WYZg2h9tbjP6aWl6TYPpNIsEaCKSTPMxJPqgMHjy2z9xis7Nf9v7I4GO5OHeq0MDIrQL3msV/S8DVuEx2n7zbQ==" saltValue="xTb9fzs9GOL2R874bzuASw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04A30-3C07-461F-AEB0-0129206EFCB5}">
  <sheetPr>
    <pageSetUpPr fitToPage="1"/>
  </sheetPr>
  <dimension ref="A1:R60"/>
  <sheetViews>
    <sheetView showGridLines="0" zoomScale="106" zoomScaleNormal="106" workbookViewId="0">
      <selection activeCell="M11" sqref="M11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150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2" customHeight="1" x14ac:dyDescent="0.25">
      <c r="A7" s="237" t="s">
        <v>3</v>
      </c>
      <c r="B7" s="238"/>
      <c r="C7" s="239"/>
      <c r="D7" s="243" t="s">
        <v>149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Líder de Qualidade e Treinamento (5h às 22h)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Líder de Qualidade e Treinamento (5h às 22h)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o0W/XBXD6qcDWmeBrvWw56Jn92oqIkj1PRq96BU73kd3QT8Hz3e4yIGGHGXfCd/UvNYWQOfqscOR61bYn35ZXg==" saltValue="dBMa6y+puo7OLV9mb+qRTw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E247F-B89C-448F-BD08-6BCDCC8E28FE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152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2" customHeight="1" x14ac:dyDescent="0.25">
      <c r="A7" s="237" t="s">
        <v>3</v>
      </c>
      <c r="B7" s="238"/>
      <c r="C7" s="239"/>
      <c r="D7" s="243" t="s">
        <v>151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Líder de Apoio (5h às 22h)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Líder de Apoio (5h às 22h)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ktlkiPsP0oIPNcTh3MaVyufqMbSMa6ud8gYO0n0m0gGY4mppjTuF9KReWhJFhKBAyN99p3OR9MX9sVYGVpaxMw==" saltValue="oKBdjToT5TrIYC3lw4Fo0g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B22C2-7CB6-42B8-B5DE-812485752959}">
  <sheetPr>
    <pageSetUpPr fitToPage="1"/>
  </sheetPr>
  <dimension ref="A1:R60"/>
  <sheetViews>
    <sheetView showGridLines="0" topLeftCell="A9" zoomScale="106" zoomScaleNormal="106" workbookViewId="0">
      <selection activeCell="N32" sqref="N32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152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2" customHeight="1" x14ac:dyDescent="0.25">
      <c r="A7" s="237" t="s">
        <v>3</v>
      </c>
      <c r="B7" s="238"/>
      <c r="C7" s="239"/>
      <c r="D7" s="243" t="s">
        <v>169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Líder de Teleatendimento Certificado 1 (5h às 22h)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Líder de Teleatendimento Certificado 1 (5h às 22h)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josWmpsGJwy7hQToL2m4Vmb994dVhjphsl4qvtxfRtNzOtScqUjMM04DatW6JUuMEo9DTX94OceQtapjL/Oz1A==" saltValue="8wbMmEMsk9TBDNEyzUeGWg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55A41-93EA-4D76-963C-A481B844FA4F}">
  <sheetPr>
    <pageSetUpPr fitToPage="1"/>
  </sheetPr>
  <dimension ref="A1:R60"/>
  <sheetViews>
    <sheetView showGridLines="0" topLeftCell="A2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233" t="s">
        <v>152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234" t="s">
        <v>0</v>
      </c>
      <c r="B5" s="234"/>
      <c r="C5" s="234"/>
      <c r="D5" s="234"/>
      <c r="E5" s="234"/>
      <c r="F5" s="234"/>
      <c r="G5" s="234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235" t="s">
        <v>1</v>
      </c>
      <c r="B6" s="236"/>
      <c r="C6" s="236"/>
      <c r="D6" s="236"/>
      <c r="E6" s="144"/>
      <c r="F6" s="7"/>
      <c r="G6" s="7"/>
      <c r="H6" s="6"/>
      <c r="I6" s="235" t="s">
        <v>2</v>
      </c>
      <c r="J6" s="236"/>
      <c r="K6" s="236"/>
      <c r="L6" s="236"/>
      <c r="M6" s="236"/>
      <c r="N6" s="144"/>
      <c r="O6" s="8"/>
      <c r="P6" s="7"/>
    </row>
    <row r="7" spans="1:18" ht="42" customHeight="1" x14ac:dyDescent="0.25">
      <c r="A7" s="237" t="s">
        <v>3</v>
      </c>
      <c r="B7" s="238"/>
      <c r="C7" s="239"/>
      <c r="D7" s="243" t="s">
        <v>170</v>
      </c>
      <c r="E7" s="244"/>
      <c r="F7" s="240"/>
      <c r="G7" s="241"/>
      <c r="H7" s="6"/>
      <c r="I7" s="240" t="s">
        <v>3</v>
      </c>
      <c r="J7" s="241"/>
      <c r="K7" s="241"/>
      <c r="L7" s="242"/>
      <c r="M7" s="245" t="str">
        <f>D7</f>
        <v>Líder de Teleatendimento Certificado 1 (20h às 5h)</v>
      </c>
      <c r="N7" s="246"/>
      <c r="O7" s="240"/>
      <c r="P7" s="241"/>
    </row>
    <row r="8" spans="1:18" ht="12.9" customHeight="1" thickBot="1" x14ac:dyDescent="0.3">
      <c r="A8" s="240"/>
      <c r="B8" s="241"/>
      <c r="C8" s="242"/>
      <c r="D8" s="9" t="s">
        <v>4</v>
      </c>
      <c r="E8" s="10" t="s">
        <v>5</v>
      </c>
      <c r="F8" s="11"/>
      <c r="G8" s="12"/>
      <c r="H8" s="6"/>
      <c r="I8" s="240"/>
      <c r="J8" s="241"/>
      <c r="K8" s="241"/>
      <c r="L8" s="242"/>
      <c r="M8" s="9" t="s">
        <v>4</v>
      </c>
      <c r="N8" s="10" t="s">
        <v>5</v>
      </c>
      <c r="O8" s="11"/>
      <c r="P8" s="12"/>
    </row>
    <row r="9" spans="1:18" ht="12.9" customHeight="1" x14ac:dyDescent="0.25">
      <c r="A9" s="227" t="s">
        <v>6</v>
      </c>
      <c r="B9" s="228"/>
      <c r="C9" s="229"/>
      <c r="D9" s="13"/>
      <c r="E9" s="14">
        <f>SUM(N9:N15)</f>
        <v>0</v>
      </c>
      <c r="F9" s="15"/>
      <c r="G9" s="16"/>
      <c r="H9" s="6"/>
      <c r="I9" s="188" t="s">
        <v>7</v>
      </c>
      <c r="J9" s="230" t="s">
        <v>8</v>
      </c>
      <c r="K9" s="231"/>
      <c r="L9" s="232"/>
      <c r="M9" s="17"/>
      <c r="N9" s="18"/>
      <c r="O9" s="19"/>
      <c r="P9" s="16"/>
    </row>
    <row r="10" spans="1:18" ht="12.9" customHeight="1" x14ac:dyDescent="0.25">
      <c r="A10" s="200" t="s">
        <v>9</v>
      </c>
      <c r="B10" s="201"/>
      <c r="C10" s="202"/>
      <c r="D10" s="20">
        <f>J41</f>
        <v>0.64160720000000016</v>
      </c>
      <c r="E10" s="21">
        <f>E9*J41</f>
        <v>0</v>
      </c>
      <c r="F10" s="15"/>
      <c r="G10" s="16"/>
      <c r="H10" s="6"/>
      <c r="I10" s="189"/>
      <c r="J10" s="184" t="s">
        <v>10</v>
      </c>
      <c r="K10" s="185"/>
      <c r="L10" s="186"/>
      <c r="M10" s="22"/>
      <c r="N10" s="23">
        <f>M10*N9</f>
        <v>0</v>
      </c>
      <c r="O10" s="19"/>
      <c r="P10" s="16"/>
    </row>
    <row r="11" spans="1:18" ht="12.9" customHeight="1" x14ac:dyDescent="0.25">
      <c r="A11" s="200" t="s">
        <v>11</v>
      </c>
      <c r="B11" s="201"/>
      <c r="C11" s="202"/>
      <c r="D11" s="20"/>
      <c r="E11" s="21">
        <f>SUM(N16:N22)</f>
        <v>0</v>
      </c>
      <c r="F11" s="15"/>
      <c r="G11" s="16"/>
      <c r="H11" s="24"/>
      <c r="I11" s="189"/>
      <c r="J11" s="184" t="s">
        <v>12</v>
      </c>
      <c r="K11" s="185"/>
      <c r="L11" s="186"/>
      <c r="M11" s="22"/>
      <c r="N11" s="23">
        <f>N9*M11</f>
        <v>0</v>
      </c>
      <c r="O11" s="19"/>
      <c r="P11" s="16"/>
    </row>
    <row r="12" spans="1:18" ht="12.9" customHeight="1" x14ac:dyDescent="0.25">
      <c r="A12" s="200" t="s">
        <v>13</v>
      </c>
      <c r="B12" s="201"/>
      <c r="C12" s="202"/>
      <c r="D12" s="20"/>
      <c r="E12" s="21">
        <f>SUM(N23:N26)</f>
        <v>0</v>
      </c>
      <c r="F12" s="15"/>
      <c r="G12" s="16"/>
      <c r="H12" s="6"/>
      <c r="I12" s="189"/>
      <c r="J12" s="184" t="s">
        <v>14</v>
      </c>
      <c r="K12" s="185"/>
      <c r="L12" s="186"/>
      <c r="M12" s="25"/>
      <c r="N12" s="26"/>
      <c r="O12" s="19"/>
      <c r="P12" s="16"/>
    </row>
    <row r="13" spans="1:18" ht="12.9" customHeight="1" thickBot="1" x14ac:dyDescent="0.3">
      <c r="A13" s="203" t="s">
        <v>15</v>
      </c>
      <c r="B13" s="204"/>
      <c r="C13" s="205"/>
      <c r="D13" s="206">
        <f>SUM(E9:E12)</f>
        <v>0</v>
      </c>
      <c r="E13" s="207"/>
      <c r="F13" s="15"/>
      <c r="G13" s="16"/>
      <c r="H13" s="6"/>
      <c r="I13" s="189"/>
      <c r="J13" s="184" t="s">
        <v>16</v>
      </c>
      <c r="K13" s="185"/>
      <c r="L13" s="186"/>
      <c r="M13" s="25"/>
      <c r="N13" s="27"/>
      <c r="O13" s="19"/>
      <c r="P13" s="16"/>
    </row>
    <row r="14" spans="1:18" ht="12.9" customHeight="1" x14ac:dyDescent="0.25">
      <c r="A14" s="200" t="s">
        <v>17</v>
      </c>
      <c r="B14" s="201"/>
      <c r="C14" s="202"/>
      <c r="D14" s="28"/>
      <c r="E14" s="21">
        <f>D13*D14</f>
        <v>0</v>
      </c>
      <c r="F14" s="223"/>
      <c r="G14" s="224"/>
      <c r="H14" s="6"/>
      <c r="I14" s="189"/>
      <c r="J14" s="184" t="s">
        <v>18</v>
      </c>
      <c r="K14" s="185"/>
      <c r="L14" s="186"/>
      <c r="M14" s="25"/>
      <c r="N14" s="27"/>
      <c r="O14" s="225" t="s">
        <v>19</v>
      </c>
      <c r="P14" s="194" t="s">
        <v>20</v>
      </c>
      <c r="Q14" s="196" t="s">
        <v>21</v>
      </c>
      <c r="R14" s="198" t="s">
        <v>22</v>
      </c>
    </row>
    <row r="15" spans="1:18" ht="12.9" customHeight="1" thickBot="1" x14ac:dyDescent="0.3">
      <c r="A15" s="200" t="s">
        <v>23</v>
      </c>
      <c r="B15" s="201"/>
      <c r="C15" s="202"/>
      <c r="D15" s="28"/>
      <c r="E15" s="21">
        <f>D15*(D13+E14)</f>
        <v>0</v>
      </c>
      <c r="F15" s="15"/>
      <c r="G15" s="16"/>
      <c r="H15" s="6"/>
      <c r="I15" s="190"/>
      <c r="J15" s="173" t="s">
        <v>24</v>
      </c>
      <c r="K15" s="174"/>
      <c r="L15" s="175"/>
      <c r="M15" s="29"/>
      <c r="N15" s="30"/>
      <c r="O15" s="226"/>
      <c r="P15" s="195"/>
      <c r="Q15" s="197"/>
      <c r="R15" s="199"/>
    </row>
    <row r="16" spans="1:18" ht="12.9" customHeight="1" thickBot="1" x14ac:dyDescent="0.3">
      <c r="A16" s="203" t="s">
        <v>25</v>
      </c>
      <c r="B16" s="204"/>
      <c r="C16" s="205"/>
      <c r="D16" s="206">
        <f>SUM(E14:E15)</f>
        <v>0</v>
      </c>
      <c r="E16" s="207"/>
      <c r="F16" s="15"/>
      <c r="G16" s="16"/>
      <c r="H16" s="6"/>
      <c r="I16" s="188" t="s">
        <v>26</v>
      </c>
      <c r="J16" s="191" t="s">
        <v>27</v>
      </c>
      <c r="K16" s="192"/>
      <c r="L16" s="193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203" t="s">
        <v>28</v>
      </c>
      <c r="B17" s="204"/>
      <c r="C17" s="205"/>
      <c r="D17" s="206">
        <f>D13+D16</f>
        <v>0</v>
      </c>
      <c r="E17" s="207"/>
      <c r="F17" s="187"/>
      <c r="G17" s="176"/>
      <c r="H17" s="6"/>
      <c r="I17" s="189"/>
      <c r="J17" s="184" t="s">
        <v>29</v>
      </c>
      <c r="K17" s="185"/>
      <c r="L17" s="186"/>
      <c r="M17" s="25"/>
      <c r="N17" s="27"/>
    </row>
    <row r="18" spans="1:16" ht="12.9" customHeight="1" thickBot="1" x14ac:dyDescent="0.3">
      <c r="A18" s="220" t="s">
        <v>30</v>
      </c>
      <c r="B18" s="221"/>
      <c r="C18" s="222"/>
      <c r="D18" s="37">
        <f>N35</f>
        <v>0</v>
      </c>
      <c r="E18" s="38">
        <f>((D13+D16)/(1-N35))*D18</f>
        <v>0</v>
      </c>
      <c r="F18" s="187"/>
      <c r="G18" s="176"/>
      <c r="H18" s="6"/>
      <c r="I18" s="189"/>
      <c r="J18" s="184" t="s">
        <v>31</v>
      </c>
      <c r="K18" s="185"/>
      <c r="L18" s="186"/>
      <c r="M18" s="25"/>
      <c r="N18" s="27"/>
      <c r="O18" s="19"/>
      <c r="P18" s="16"/>
    </row>
    <row r="19" spans="1:16" ht="12.9" customHeight="1" thickTop="1" thickBot="1" x14ac:dyDescent="0.3">
      <c r="A19" s="208" t="s">
        <v>32</v>
      </c>
      <c r="B19" s="209"/>
      <c r="C19" s="210"/>
      <c r="D19" s="211">
        <f>D17+E18</f>
        <v>0</v>
      </c>
      <c r="E19" s="212"/>
      <c r="F19" s="15"/>
      <c r="G19" s="16"/>
      <c r="H19" s="6"/>
      <c r="I19" s="189"/>
      <c r="J19" s="184" t="s">
        <v>33</v>
      </c>
      <c r="K19" s="185"/>
      <c r="L19" s="186"/>
      <c r="M19" s="25"/>
      <c r="N19" s="27"/>
      <c r="O19" s="213"/>
      <c r="P19" s="214"/>
    </row>
    <row r="20" spans="1:16" ht="12.9" customHeight="1" thickTop="1" thickBot="1" x14ac:dyDescent="0.3">
      <c r="A20" s="215" t="s">
        <v>34</v>
      </c>
      <c r="B20" s="216"/>
      <c r="C20" s="217"/>
      <c r="D20" s="218">
        <f>IF(D19=0,0,D19/E9)</f>
        <v>0</v>
      </c>
      <c r="E20" s="219" t="e">
        <f>D19+#REF!</f>
        <v>#REF!</v>
      </c>
      <c r="F20" s="187"/>
      <c r="G20" s="176"/>
      <c r="H20" s="6"/>
      <c r="I20" s="189"/>
      <c r="J20" s="184" t="s">
        <v>35</v>
      </c>
      <c r="K20" s="185"/>
      <c r="L20" s="186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89"/>
      <c r="J21" s="184" t="s">
        <v>37</v>
      </c>
      <c r="K21" s="185"/>
      <c r="L21" s="186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90"/>
      <c r="J22" s="173" t="s">
        <v>39</v>
      </c>
      <c r="K22" s="174"/>
      <c r="L22" s="175"/>
      <c r="M22" s="29"/>
      <c r="N22" s="30"/>
      <c r="O22" s="187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88" t="s">
        <v>41</v>
      </c>
      <c r="J23" s="191" t="s">
        <v>42</v>
      </c>
      <c r="K23" s="192"/>
      <c r="L23" s="193"/>
      <c r="M23" s="31"/>
      <c r="N23" s="26"/>
      <c r="O23" s="187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89"/>
      <c r="J24" s="184" t="s">
        <v>44</v>
      </c>
      <c r="K24" s="185"/>
      <c r="L24" s="186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89"/>
      <c r="J25" s="184" t="s">
        <v>45</v>
      </c>
      <c r="K25" s="185"/>
      <c r="L25" s="186"/>
      <c r="M25" s="25"/>
      <c r="N25" s="27"/>
      <c r="O25" s="187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90"/>
      <c r="J26" s="173" t="s">
        <v>46</v>
      </c>
      <c r="K26" s="174"/>
      <c r="L26" s="175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41" t="s">
        <v>51</v>
      </c>
      <c r="D30" s="153"/>
      <c r="E30" s="154"/>
      <c r="F30" s="141" t="s">
        <v>52</v>
      </c>
      <c r="G30" s="153"/>
      <c r="H30" s="153"/>
      <c r="I30" s="153"/>
      <c r="J30" s="154"/>
      <c r="K30" s="47"/>
      <c r="L30" s="141" t="s">
        <v>53</v>
      </c>
      <c r="M30" s="154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60" t="s">
        <v>56</v>
      </c>
      <c r="D31" s="161"/>
      <c r="E31" s="51">
        <v>8.3299999999999999E-2</v>
      </c>
      <c r="F31" s="162" t="s">
        <v>57</v>
      </c>
      <c r="G31" s="163"/>
      <c r="H31" s="163"/>
      <c r="I31" s="160"/>
      <c r="J31" s="52"/>
      <c r="K31" s="53"/>
      <c r="L31" s="164" t="s">
        <v>58</v>
      </c>
      <c r="M31" s="16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66" t="s">
        <v>61</v>
      </c>
      <c r="G32" s="167"/>
      <c r="H32" s="167"/>
      <c r="I32" s="148"/>
      <c r="J32" s="59">
        <f>B36*J31</f>
        <v>0</v>
      </c>
      <c r="K32" s="53"/>
      <c r="L32" s="168" t="s">
        <v>62</v>
      </c>
      <c r="M32" s="169"/>
      <c r="N32" s="60"/>
    </row>
    <row r="33" spans="1:16" ht="12.9" customHeight="1" thickBot="1" x14ac:dyDescent="0.3">
      <c r="A33" s="55" t="s">
        <v>63</v>
      </c>
      <c r="B33" s="56">
        <v>0.01</v>
      </c>
      <c r="C33" s="166" t="s">
        <v>64</v>
      </c>
      <c r="D33" s="148"/>
      <c r="E33" s="61">
        <v>0.1111</v>
      </c>
      <c r="F33" s="170" t="s">
        <v>65</v>
      </c>
      <c r="G33" s="171"/>
      <c r="H33" s="171"/>
      <c r="I33" s="172"/>
      <c r="J33" s="62">
        <f>(((0.08*0.5*0.9*(1+(5/56)+(5/56)+(1/3)*(5/56)))))</f>
        <v>4.3499999999999997E-2</v>
      </c>
      <c r="K33" s="6"/>
      <c r="L33" s="168" t="s">
        <v>66</v>
      </c>
      <c r="M33" s="169"/>
      <c r="N33" s="60"/>
    </row>
    <row r="34" spans="1:16" ht="12.9" customHeight="1" thickBot="1" x14ac:dyDescent="0.3">
      <c r="A34" s="55" t="s">
        <v>67</v>
      </c>
      <c r="B34" s="56">
        <v>2E-3</v>
      </c>
      <c r="C34" s="148" t="s">
        <v>68</v>
      </c>
      <c r="D34" s="149"/>
      <c r="E34" s="63"/>
      <c r="F34" s="135" t="s">
        <v>69</v>
      </c>
      <c r="G34" s="137"/>
      <c r="H34" s="137"/>
      <c r="I34" s="136"/>
      <c r="J34" s="64">
        <f>SUM(J31:J33)</f>
        <v>4.3499999999999997E-2</v>
      </c>
      <c r="K34" s="6"/>
      <c r="L34" s="150" t="s">
        <v>70</v>
      </c>
      <c r="M34" s="151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135" t="s">
        <v>73</v>
      </c>
      <c r="M35" s="152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41" t="s">
        <v>78</v>
      </c>
      <c r="G37" s="153"/>
      <c r="H37" s="153"/>
      <c r="I37" s="153"/>
      <c r="J37" s="154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155" t="s">
        <v>80</v>
      </c>
      <c r="D38" s="156"/>
      <c r="E38" s="71"/>
      <c r="F38" s="157" t="s">
        <v>81</v>
      </c>
      <c r="G38" s="158"/>
      <c r="H38" s="158"/>
      <c r="I38" s="159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135" t="s">
        <v>84</v>
      </c>
      <c r="D39" s="136"/>
      <c r="E39" s="64">
        <f>SUM(E31:E38)</f>
        <v>0.19440000000000002</v>
      </c>
      <c r="F39" s="135" t="s">
        <v>85</v>
      </c>
      <c r="G39" s="137"/>
      <c r="H39" s="137"/>
      <c r="I39" s="136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138" t="s">
        <v>90</v>
      </c>
      <c r="J43" s="139"/>
      <c r="K43" s="139"/>
      <c r="L43" s="139"/>
      <c r="M43" s="139"/>
      <c r="N43" s="140"/>
      <c r="O43" s="6"/>
      <c r="P43" s="6"/>
    </row>
    <row r="44" spans="1:16" ht="39" customHeight="1" thickBot="1" x14ac:dyDescent="0.3">
      <c r="A44" s="141" t="s">
        <v>3</v>
      </c>
      <c r="B44" s="142"/>
      <c r="C44" s="84" t="s">
        <v>91</v>
      </c>
      <c r="D44" s="84" t="s">
        <v>92</v>
      </c>
      <c r="E44" s="84" t="s">
        <v>93</v>
      </c>
      <c r="F44" s="143" t="s">
        <v>94</v>
      </c>
      <c r="G44" s="144"/>
      <c r="H44" s="6"/>
      <c r="I44" s="145" t="s">
        <v>95</v>
      </c>
      <c r="J44" s="146"/>
      <c r="K44" s="146"/>
      <c r="L44" s="146"/>
      <c r="M44" s="147"/>
      <c r="N44" s="85"/>
      <c r="O44" s="6"/>
      <c r="P44" s="6"/>
    </row>
    <row r="45" spans="1:16" ht="20.100000000000001" customHeight="1" thickBot="1" x14ac:dyDescent="0.3">
      <c r="A45" s="126" t="str">
        <f>D7</f>
        <v>Líder de Teleatendimento Certificado 1 (20h às 5h)</v>
      </c>
      <c r="B45" s="127"/>
      <c r="C45" s="86"/>
      <c r="D45" s="86"/>
      <c r="E45" s="87">
        <f>D19</f>
        <v>0</v>
      </c>
      <c r="F45" s="128"/>
      <c r="G45" s="129"/>
      <c r="H45" s="6"/>
      <c r="I45" s="115" t="s">
        <v>96</v>
      </c>
      <c r="J45" s="116"/>
      <c r="K45" s="116"/>
      <c r="L45" s="116"/>
      <c r="M45" s="117"/>
      <c r="N45" s="88"/>
      <c r="O45" s="6"/>
      <c r="P45" s="6"/>
    </row>
    <row r="46" spans="1:16" ht="18" customHeight="1" thickBot="1" x14ac:dyDescent="0.3">
      <c r="A46" s="130" t="s">
        <v>97</v>
      </c>
      <c r="B46" s="131"/>
      <c r="C46" s="131"/>
      <c r="D46" s="131"/>
      <c r="E46" s="132"/>
      <c r="F46" s="133">
        <f>IF(D45=0,0,ROUND(((E45/D45)*F45),2))</f>
        <v>0</v>
      </c>
      <c r="G46" s="134"/>
      <c r="H46" s="6"/>
      <c r="I46" s="115" t="s">
        <v>98</v>
      </c>
      <c r="J46" s="116"/>
      <c r="K46" s="116"/>
      <c r="L46" s="116"/>
      <c r="M46" s="117"/>
      <c r="N46" s="89"/>
      <c r="O46" s="6"/>
      <c r="P46" s="6"/>
    </row>
    <row r="47" spans="1:16" ht="18" customHeight="1" thickTop="1" thickBot="1" x14ac:dyDescent="0.3">
      <c r="A47" s="110" t="s">
        <v>139</v>
      </c>
      <c r="B47" s="111"/>
      <c r="C47" s="111"/>
      <c r="D47" s="111"/>
      <c r="E47" s="112"/>
      <c r="F47" s="113">
        <f>F46*C45</f>
        <v>0</v>
      </c>
      <c r="G47" s="114"/>
      <c r="H47" s="6"/>
      <c r="I47" s="115" t="s">
        <v>99</v>
      </c>
      <c r="J47" s="116"/>
      <c r="K47" s="116"/>
      <c r="L47" s="116"/>
      <c r="M47" s="117"/>
      <c r="N47" s="90"/>
      <c r="O47" s="6"/>
      <c r="P47" s="6"/>
    </row>
    <row r="48" spans="1:16" ht="18" customHeight="1" thickTop="1" thickBot="1" x14ac:dyDescent="0.3">
      <c r="A48" s="118" t="s">
        <v>140</v>
      </c>
      <c r="B48" s="119"/>
      <c r="C48" s="119"/>
      <c r="D48" s="119"/>
      <c r="E48" s="120"/>
      <c r="F48" s="121">
        <f>F47*N48</f>
        <v>0</v>
      </c>
      <c r="G48" s="122"/>
      <c r="H48" s="6"/>
      <c r="I48" s="123" t="s">
        <v>100</v>
      </c>
      <c r="J48" s="124"/>
      <c r="K48" s="124"/>
      <c r="L48" s="124"/>
      <c r="M48" s="125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109" t="s">
        <v>102</v>
      </c>
      <c r="B50" s="109"/>
      <c r="C50" s="109"/>
      <c r="D50" s="109"/>
      <c r="E50" s="109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Bg6ok6bsgoUSzR+ZUEBp/L2pp0Gza5VHPijC8yXwOyNEI8K+CWwSH/K1deHyoTrwEaEBh5SoGO7vDGOBBl2AYQ==" saltValue="qSzwXo1o0YkW7RqrWdXv4w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F749D-0A90-4988-9623-121AAD951D84}">
  <sheetPr>
    <pageSetUpPr fitToPage="1"/>
  </sheetPr>
  <dimension ref="A1:P32"/>
  <sheetViews>
    <sheetView showGridLines="0" tabSelected="1" topLeftCell="A2" zoomScaleNormal="100" workbookViewId="0">
      <selection activeCell="E2" sqref="E2"/>
    </sheetView>
  </sheetViews>
  <sheetFormatPr defaultColWidth="8.6640625" defaultRowHeight="13.2" x14ac:dyDescent="0.25"/>
  <cols>
    <col min="1" max="1" width="9.33203125" style="94" customWidth="1"/>
    <col min="2" max="2" width="50.33203125" style="94" customWidth="1"/>
    <col min="3" max="3" width="8.88671875" style="94" customWidth="1"/>
    <col min="4" max="6" width="14.44140625" style="94" customWidth="1"/>
    <col min="7" max="8" width="8.6640625" style="94"/>
    <col min="9" max="9" width="17.44140625" style="94" customWidth="1"/>
    <col min="10" max="256" width="8.6640625" style="94"/>
    <col min="257" max="257" width="9.33203125" style="94" customWidth="1"/>
    <col min="258" max="258" width="50.33203125" style="94" customWidth="1"/>
    <col min="259" max="259" width="8.88671875" style="94" customWidth="1"/>
    <col min="260" max="262" width="14.44140625" style="94" customWidth="1"/>
    <col min="263" max="264" width="8.6640625" style="94"/>
    <col min="265" max="265" width="17.44140625" style="94" customWidth="1"/>
    <col min="266" max="512" width="8.6640625" style="94"/>
    <col min="513" max="513" width="9.33203125" style="94" customWidth="1"/>
    <col min="514" max="514" width="50.33203125" style="94" customWidth="1"/>
    <col min="515" max="515" width="8.88671875" style="94" customWidth="1"/>
    <col min="516" max="518" width="14.44140625" style="94" customWidth="1"/>
    <col min="519" max="520" width="8.6640625" style="94"/>
    <col min="521" max="521" width="17.44140625" style="94" customWidth="1"/>
    <col min="522" max="768" width="8.6640625" style="94"/>
    <col min="769" max="769" width="9.33203125" style="94" customWidth="1"/>
    <col min="770" max="770" width="50.33203125" style="94" customWidth="1"/>
    <col min="771" max="771" width="8.88671875" style="94" customWidth="1"/>
    <col min="772" max="774" width="14.44140625" style="94" customWidth="1"/>
    <col min="775" max="776" width="8.6640625" style="94"/>
    <col min="777" max="777" width="17.44140625" style="94" customWidth="1"/>
    <col min="778" max="1024" width="8.6640625" style="94"/>
    <col min="1025" max="1025" width="9.33203125" style="94" customWidth="1"/>
    <col min="1026" max="1026" width="50.33203125" style="94" customWidth="1"/>
    <col min="1027" max="1027" width="8.88671875" style="94" customWidth="1"/>
    <col min="1028" max="1030" width="14.44140625" style="94" customWidth="1"/>
    <col min="1031" max="1032" width="8.6640625" style="94"/>
    <col min="1033" max="1033" width="17.44140625" style="94" customWidth="1"/>
    <col min="1034" max="1280" width="8.6640625" style="94"/>
    <col min="1281" max="1281" width="9.33203125" style="94" customWidth="1"/>
    <col min="1282" max="1282" width="50.33203125" style="94" customWidth="1"/>
    <col min="1283" max="1283" width="8.88671875" style="94" customWidth="1"/>
    <col min="1284" max="1286" width="14.44140625" style="94" customWidth="1"/>
    <col min="1287" max="1288" width="8.6640625" style="94"/>
    <col min="1289" max="1289" width="17.44140625" style="94" customWidth="1"/>
    <col min="1290" max="1536" width="8.6640625" style="94"/>
    <col min="1537" max="1537" width="9.33203125" style="94" customWidth="1"/>
    <col min="1538" max="1538" width="50.33203125" style="94" customWidth="1"/>
    <col min="1539" max="1539" width="8.88671875" style="94" customWidth="1"/>
    <col min="1540" max="1542" width="14.44140625" style="94" customWidth="1"/>
    <col min="1543" max="1544" width="8.6640625" style="94"/>
    <col min="1545" max="1545" width="17.44140625" style="94" customWidth="1"/>
    <col min="1546" max="1792" width="8.6640625" style="94"/>
    <col min="1793" max="1793" width="9.33203125" style="94" customWidth="1"/>
    <col min="1794" max="1794" width="50.33203125" style="94" customWidth="1"/>
    <col min="1795" max="1795" width="8.88671875" style="94" customWidth="1"/>
    <col min="1796" max="1798" width="14.44140625" style="94" customWidth="1"/>
    <col min="1799" max="1800" width="8.6640625" style="94"/>
    <col min="1801" max="1801" width="17.44140625" style="94" customWidth="1"/>
    <col min="1802" max="2048" width="8.6640625" style="94"/>
    <col min="2049" max="2049" width="9.33203125" style="94" customWidth="1"/>
    <col min="2050" max="2050" width="50.33203125" style="94" customWidth="1"/>
    <col min="2051" max="2051" width="8.88671875" style="94" customWidth="1"/>
    <col min="2052" max="2054" width="14.44140625" style="94" customWidth="1"/>
    <col min="2055" max="2056" width="8.6640625" style="94"/>
    <col min="2057" max="2057" width="17.44140625" style="94" customWidth="1"/>
    <col min="2058" max="2304" width="8.6640625" style="94"/>
    <col min="2305" max="2305" width="9.33203125" style="94" customWidth="1"/>
    <col min="2306" max="2306" width="50.33203125" style="94" customWidth="1"/>
    <col min="2307" max="2307" width="8.88671875" style="94" customWidth="1"/>
    <col min="2308" max="2310" width="14.44140625" style="94" customWidth="1"/>
    <col min="2311" max="2312" width="8.6640625" style="94"/>
    <col min="2313" max="2313" width="17.44140625" style="94" customWidth="1"/>
    <col min="2314" max="2560" width="8.6640625" style="94"/>
    <col min="2561" max="2561" width="9.33203125" style="94" customWidth="1"/>
    <col min="2562" max="2562" width="50.33203125" style="94" customWidth="1"/>
    <col min="2563" max="2563" width="8.88671875" style="94" customWidth="1"/>
    <col min="2564" max="2566" width="14.44140625" style="94" customWidth="1"/>
    <col min="2567" max="2568" width="8.6640625" style="94"/>
    <col min="2569" max="2569" width="17.44140625" style="94" customWidth="1"/>
    <col min="2570" max="2816" width="8.6640625" style="94"/>
    <col min="2817" max="2817" width="9.33203125" style="94" customWidth="1"/>
    <col min="2818" max="2818" width="50.33203125" style="94" customWidth="1"/>
    <col min="2819" max="2819" width="8.88671875" style="94" customWidth="1"/>
    <col min="2820" max="2822" width="14.44140625" style="94" customWidth="1"/>
    <col min="2823" max="2824" width="8.6640625" style="94"/>
    <col min="2825" max="2825" width="17.44140625" style="94" customWidth="1"/>
    <col min="2826" max="3072" width="8.6640625" style="94"/>
    <col min="3073" max="3073" width="9.33203125" style="94" customWidth="1"/>
    <col min="3074" max="3074" width="50.33203125" style="94" customWidth="1"/>
    <col min="3075" max="3075" width="8.88671875" style="94" customWidth="1"/>
    <col min="3076" max="3078" width="14.44140625" style="94" customWidth="1"/>
    <col min="3079" max="3080" width="8.6640625" style="94"/>
    <col min="3081" max="3081" width="17.44140625" style="94" customWidth="1"/>
    <col min="3082" max="3328" width="8.6640625" style="94"/>
    <col min="3329" max="3329" width="9.33203125" style="94" customWidth="1"/>
    <col min="3330" max="3330" width="50.33203125" style="94" customWidth="1"/>
    <col min="3331" max="3331" width="8.88671875" style="94" customWidth="1"/>
    <col min="3332" max="3334" width="14.44140625" style="94" customWidth="1"/>
    <col min="3335" max="3336" width="8.6640625" style="94"/>
    <col min="3337" max="3337" width="17.44140625" style="94" customWidth="1"/>
    <col min="3338" max="3584" width="8.6640625" style="94"/>
    <col min="3585" max="3585" width="9.33203125" style="94" customWidth="1"/>
    <col min="3586" max="3586" width="50.33203125" style="94" customWidth="1"/>
    <col min="3587" max="3587" width="8.88671875" style="94" customWidth="1"/>
    <col min="3588" max="3590" width="14.44140625" style="94" customWidth="1"/>
    <col min="3591" max="3592" width="8.6640625" style="94"/>
    <col min="3593" max="3593" width="17.44140625" style="94" customWidth="1"/>
    <col min="3594" max="3840" width="8.6640625" style="94"/>
    <col min="3841" max="3841" width="9.33203125" style="94" customWidth="1"/>
    <col min="3842" max="3842" width="50.33203125" style="94" customWidth="1"/>
    <col min="3843" max="3843" width="8.88671875" style="94" customWidth="1"/>
    <col min="3844" max="3846" width="14.44140625" style="94" customWidth="1"/>
    <col min="3847" max="3848" width="8.6640625" style="94"/>
    <col min="3849" max="3849" width="17.44140625" style="94" customWidth="1"/>
    <col min="3850" max="4096" width="8.6640625" style="94"/>
    <col min="4097" max="4097" width="9.33203125" style="94" customWidth="1"/>
    <col min="4098" max="4098" width="50.33203125" style="94" customWidth="1"/>
    <col min="4099" max="4099" width="8.88671875" style="94" customWidth="1"/>
    <col min="4100" max="4102" width="14.44140625" style="94" customWidth="1"/>
    <col min="4103" max="4104" width="8.6640625" style="94"/>
    <col min="4105" max="4105" width="17.44140625" style="94" customWidth="1"/>
    <col min="4106" max="4352" width="8.6640625" style="94"/>
    <col min="4353" max="4353" width="9.33203125" style="94" customWidth="1"/>
    <col min="4354" max="4354" width="50.33203125" style="94" customWidth="1"/>
    <col min="4355" max="4355" width="8.88671875" style="94" customWidth="1"/>
    <col min="4356" max="4358" width="14.44140625" style="94" customWidth="1"/>
    <col min="4359" max="4360" width="8.6640625" style="94"/>
    <col min="4361" max="4361" width="17.44140625" style="94" customWidth="1"/>
    <col min="4362" max="4608" width="8.6640625" style="94"/>
    <col min="4609" max="4609" width="9.33203125" style="94" customWidth="1"/>
    <col min="4610" max="4610" width="50.33203125" style="94" customWidth="1"/>
    <col min="4611" max="4611" width="8.88671875" style="94" customWidth="1"/>
    <col min="4612" max="4614" width="14.44140625" style="94" customWidth="1"/>
    <col min="4615" max="4616" width="8.6640625" style="94"/>
    <col min="4617" max="4617" width="17.44140625" style="94" customWidth="1"/>
    <col min="4618" max="4864" width="8.6640625" style="94"/>
    <col min="4865" max="4865" width="9.33203125" style="94" customWidth="1"/>
    <col min="4866" max="4866" width="50.33203125" style="94" customWidth="1"/>
    <col min="4867" max="4867" width="8.88671875" style="94" customWidth="1"/>
    <col min="4868" max="4870" width="14.44140625" style="94" customWidth="1"/>
    <col min="4871" max="4872" width="8.6640625" style="94"/>
    <col min="4873" max="4873" width="17.44140625" style="94" customWidth="1"/>
    <col min="4874" max="5120" width="8.6640625" style="94"/>
    <col min="5121" max="5121" width="9.33203125" style="94" customWidth="1"/>
    <col min="5122" max="5122" width="50.33203125" style="94" customWidth="1"/>
    <col min="5123" max="5123" width="8.88671875" style="94" customWidth="1"/>
    <col min="5124" max="5126" width="14.44140625" style="94" customWidth="1"/>
    <col min="5127" max="5128" width="8.6640625" style="94"/>
    <col min="5129" max="5129" width="17.44140625" style="94" customWidth="1"/>
    <col min="5130" max="5376" width="8.6640625" style="94"/>
    <col min="5377" max="5377" width="9.33203125" style="94" customWidth="1"/>
    <col min="5378" max="5378" width="50.33203125" style="94" customWidth="1"/>
    <col min="5379" max="5379" width="8.88671875" style="94" customWidth="1"/>
    <col min="5380" max="5382" width="14.44140625" style="94" customWidth="1"/>
    <col min="5383" max="5384" width="8.6640625" style="94"/>
    <col min="5385" max="5385" width="17.44140625" style="94" customWidth="1"/>
    <col min="5386" max="5632" width="8.6640625" style="94"/>
    <col min="5633" max="5633" width="9.33203125" style="94" customWidth="1"/>
    <col min="5634" max="5634" width="50.33203125" style="94" customWidth="1"/>
    <col min="5635" max="5635" width="8.88671875" style="94" customWidth="1"/>
    <col min="5636" max="5638" width="14.44140625" style="94" customWidth="1"/>
    <col min="5639" max="5640" width="8.6640625" style="94"/>
    <col min="5641" max="5641" width="17.44140625" style="94" customWidth="1"/>
    <col min="5642" max="5888" width="8.6640625" style="94"/>
    <col min="5889" max="5889" width="9.33203125" style="94" customWidth="1"/>
    <col min="5890" max="5890" width="50.33203125" style="94" customWidth="1"/>
    <col min="5891" max="5891" width="8.88671875" style="94" customWidth="1"/>
    <col min="5892" max="5894" width="14.44140625" style="94" customWidth="1"/>
    <col min="5895" max="5896" width="8.6640625" style="94"/>
    <col min="5897" max="5897" width="17.44140625" style="94" customWidth="1"/>
    <col min="5898" max="6144" width="8.6640625" style="94"/>
    <col min="6145" max="6145" width="9.33203125" style="94" customWidth="1"/>
    <col min="6146" max="6146" width="50.33203125" style="94" customWidth="1"/>
    <col min="6147" max="6147" width="8.88671875" style="94" customWidth="1"/>
    <col min="6148" max="6150" width="14.44140625" style="94" customWidth="1"/>
    <col min="6151" max="6152" width="8.6640625" style="94"/>
    <col min="6153" max="6153" width="17.44140625" style="94" customWidth="1"/>
    <col min="6154" max="6400" width="8.6640625" style="94"/>
    <col min="6401" max="6401" width="9.33203125" style="94" customWidth="1"/>
    <col min="6402" max="6402" width="50.33203125" style="94" customWidth="1"/>
    <col min="6403" max="6403" width="8.88671875" style="94" customWidth="1"/>
    <col min="6404" max="6406" width="14.44140625" style="94" customWidth="1"/>
    <col min="6407" max="6408" width="8.6640625" style="94"/>
    <col min="6409" max="6409" width="17.44140625" style="94" customWidth="1"/>
    <col min="6410" max="6656" width="8.6640625" style="94"/>
    <col min="6657" max="6657" width="9.33203125" style="94" customWidth="1"/>
    <col min="6658" max="6658" width="50.33203125" style="94" customWidth="1"/>
    <col min="6659" max="6659" width="8.88671875" style="94" customWidth="1"/>
    <col min="6660" max="6662" width="14.44140625" style="94" customWidth="1"/>
    <col min="6663" max="6664" width="8.6640625" style="94"/>
    <col min="6665" max="6665" width="17.44140625" style="94" customWidth="1"/>
    <col min="6666" max="6912" width="8.6640625" style="94"/>
    <col min="6913" max="6913" width="9.33203125" style="94" customWidth="1"/>
    <col min="6914" max="6914" width="50.33203125" style="94" customWidth="1"/>
    <col min="6915" max="6915" width="8.88671875" style="94" customWidth="1"/>
    <col min="6916" max="6918" width="14.44140625" style="94" customWidth="1"/>
    <col min="6919" max="6920" width="8.6640625" style="94"/>
    <col min="6921" max="6921" width="17.44140625" style="94" customWidth="1"/>
    <col min="6922" max="7168" width="8.6640625" style="94"/>
    <col min="7169" max="7169" width="9.33203125" style="94" customWidth="1"/>
    <col min="7170" max="7170" width="50.33203125" style="94" customWidth="1"/>
    <col min="7171" max="7171" width="8.88671875" style="94" customWidth="1"/>
    <col min="7172" max="7174" width="14.44140625" style="94" customWidth="1"/>
    <col min="7175" max="7176" width="8.6640625" style="94"/>
    <col min="7177" max="7177" width="17.44140625" style="94" customWidth="1"/>
    <col min="7178" max="7424" width="8.6640625" style="94"/>
    <col min="7425" max="7425" width="9.33203125" style="94" customWidth="1"/>
    <col min="7426" max="7426" width="50.33203125" style="94" customWidth="1"/>
    <col min="7427" max="7427" width="8.88671875" style="94" customWidth="1"/>
    <col min="7428" max="7430" width="14.44140625" style="94" customWidth="1"/>
    <col min="7431" max="7432" width="8.6640625" style="94"/>
    <col min="7433" max="7433" width="17.44140625" style="94" customWidth="1"/>
    <col min="7434" max="7680" width="8.6640625" style="94"/>
    <col min="7681" max="7681" width="9.33203125" style="94" customWidth="1"/>
    <col min="7682" max="7682" width="50.33203125" style="94" customWidth="1"/>
    <col min="7683" max="7683" width="8.88671875" style="94" customWidth="1"/>
    <col min="7684" max="7686" width="14.44140625" style="94" customWidth="1"/>
    <col min="7687" max="7688" width="8.6640625" style="94"/>
    <col min="7689" max="7689" width="17.44140625" style="94" customWidth="1"/>
    <col min="7690" max="7936" width="8.6640625" style="94"/>
    <col min="7937" max="7937" width="9.33203125" style="94" customWidth="1"/>
    <col min="7938" max="7938" width="50.33203125" style="94" customWidth="1"/>
    <col min="7939" max="7939" width="8.88671875" style="94" customWidth="1"/>
    <col min="7940" max="7942" width="14.44140625" style="94" customWidth="1"/>
    <col min="7943" max="7944" width="8.6640625" style="94"/>
    <col min="7945" max="7945" width="17.44140625" style="94" customWidth="1"/>
    <col min="7946" max="8192" width="8.6640625" style="94"/>
    <col min="8193" max="8193" width="9.33203125" style="94" customWidth="1"/>
    <col min="8194" max="8194" width="50.33203125" style="94" customWidth="1"/>
    <col min="8195" max="8195" width="8.88671875" style="94" customWidth="1"/>
    <col min="8196" max="8198" width="14.44140625" style="94" customWidth="1"/>
    <col min="8199" max="8200" width="8.6640625" style="94"/>
    <col min="8201" max="8201" width="17.44140625" style="94" customWidth="1"/>
    <col min="8202" max="8448" width="8.6640625" style="94"/>
    <col min="8449" max="8449" width="9.33203125" style="94" customWidth="1"/>
    <col min="8450" max="8450" width="50.33203125" style="94" customWidth="1"/>
    <col min="8451" max="8451" width="8.88671875" style="94" customWidth="1"/>
    <col min="8452" max="8454" width="14.44140625" style="94" customWidth="1"/>
    <col min="8455" max="8456" width="8.6640625" style="94"/>
    <col min="8457" max="8457" width="17.44140625" style="94" customWidth="1"/>
    <col min="8458" max="8704" width="8.6640625" style="94"/>
    <col min="8705" max="8705" width="9.33203125" style="94" customWidth="1"/>
    <col min="8706" max="8706" width="50.33203125" style="94" customWidth="1"/>
    <col min="8707" max="8707" width="8.88671875" style="94" customWidth="1"/>
    <col min="8708" max="8710" width="14.44140625" style="94" customWidth="1"/>
    <col min="8711" max="8712" width="8.6640625" style="94"/>
    <col min="8713" max="8713" width="17.44140625" style="94" customWidth="1"/>
    <col min="8714" max="8960" width="8.6640625" style="94"/>
    <col min="8961" max="8961" width="9.33203125" style="94" customWidth="1"/>
    <col min="8962" max="8962" width="50.33203125" style="94" customWidth="1"/>
    <col min="8963" max="8963" width="8.88671875" style="94" customWidth="1"/>
    <col min="8964" max="8966" width="14.44140625" style="94" customWidth="1"/>
    <col min="8967" max="8968" width="8.6640625" style="94"/>
    <col min="8969" max="8969" width="17.44140625" style="94" customWidth="1"/>
    <col min="8970" max="9216" width="8.6640625" style="94"/>
    <col min="9217" max="9217" width="9.33203125" style="94" customWidth="1"/>
    <col min="9218" max="9218" width="50.33203125" style="94" customWidth="1"/>
    <col min="9219" max="9219" width="8.88671875" style="94" customWidth="1"/>
    <col min="9220" max="9222" width="14.44140625" style="94" customWidth="1"/>
    <col min="9223" max="9224" width="8.6640625" style="94"/>
    <col min="9225" max="9225" width="17.44140625" style="94" customWidth="1"/>
    <col min="9226" max="9472" width="8.6640625" style="94"/>
    <col min="9473" max="9473" width="9.33203125" style="94" customWidth="1"/>
    <col min="9474" max="9474" width="50.33203125" style="94" customWidth="1"/>
    <col min="9475" max="9475" width="8.88671875" style="94" customWidth="1"/>
    <col min="9476" max="9478" width="14.44140625" style="94" customWidth="1"/>
    <col min="9479" max="9480" width="8.6640625" style="94"/>
    <col min="9481" max="9481" width="17.44140625" style="94" customWidth="1"/>
    <col min="9482" max="9728" width="8.6640625" style="94"/>
    <col min="9729" max="9729" width="9.33203125" style="94" customWidth="1"/>
    <col min="9730" max="9730" width="50.33203125" style="94" customWidth="1"/>
    <col min="9731" max="9731" width="8.88671875" style="94" customWidth="1"/>
    <col min="9732" max="9734" width="14.44140625" style="94" customWidth="1"/>
    <col min="9735" max="9736" width="8.6640625" style="94"/>
    <col min="9737" max="9737" width="17.44140625" style="94" customWidth="1"/>
    <col min="9738" max="9984" width="8.6640625" style="94"/>
    <col min="9985" max="9985" width="9.33203125" style="94" customWidth="1"/>
    <col min="9986" max="9986" width="50.33203125" style="94" customWidth="1"/>
    <col min="9987" max="9987" width="8.88671875" style="94" customWidth="1"/>
    <col min="9988" max="9990" width="14.44140625" style="94" customWidth="1"/>
    <col min="9991" max="9992" width="8.6640625" style="94"/>
    <col min="9993" max="9993" width="17.44140625" style="94" customWidth="1"/>
    <col min="9994" max="10240" width="8.6640625" style="94"/>
    <col min="10241" max="10241" width="9.33203125" style="94" customWidth="1"/>
    <col min="10242" max="10242" width="50.33203125" style="94" customWidth="1"/>
    <col min="10243" max="10243" width="8.88671875" style="94" customWidth="1"/>
    <col min="10244" max="10246" width="14.44140625" style="94" customWidth="1"/>
    <col min="10247" max="10248" width="8.6640625" style="94"/>
    <col min="10249" max="10249" width="17.44140625" style="94" customWidth="1"/>
    <col min="10250" max="10496" width="8.6640625" style="94"/>
    <col min="10497" max="10497" width="9.33203125" style="94" customWidth="1"/>
    <col min="10498" max="10498" width="50.33203125" style="94" customWidth="1"/>
    <col min="10499" max="10499" width="8.88671875" style="94" customWidth="1"/>
    <col min="10500" max="10502" width="14.44140625" style="94" customWidth="1"/>
    <col min="10503" max="10504" width="8.6640625" style="94"/>
    <col min="10505" max="10505" width="17.44140625" style="94" customWidth="1"/>
    <col min="10506" max="10752" width="8.6640625" style="94"/>
    <col min="10753" max="10753" width="9.33203125" style="94" customWidth="1"/>
    <col min="10754" max="10754" width="50.33203125" style="94" customWidth="1"/>
    <col min="10755" max="10755" width="8.88671875" style="94" customWidth="1"/>
    <col min="10756" max="10758" width="14.44140625" style="94" customWidth="1"/>
    <col min="10759" max="10760" width="8.6640625" style="94"/>
    <col min="10761" max="10761" width="17.44140625" style="94" customWidth="1"/>
    <col min="10762" max="11008" width="8.6640625" style="94"/>
    <col min="11009" max="11009" width="9.33203125" style="94" customWidth="1"/>
    <col min="11010" max="11010" width="50.33203125" style="94" customWidth="1"/>
    <col min="11011" max="11011" width="8.88671875" style="94" customWidth="1"/>
    <col min="11012" max="11014" width="14.44140625" style="94" customWidth="1"/>
    <col min="11015" max="11016" width="8.6640625" style="94"/>
    <col min="11017" max="11017" width="17.44140625" style="94" customWidth="1"/>
    <col min="11018" max="11264" width="8.6640625" style="94"/>
    <col min="11265" max="11265" width="9.33203125" style="94" customWidth="1"/>
    <col min="11266" max="11266" width="50.33203125" style="94" customWidth="1"/>
    <col min="11267" max="11267" width="8.88671875" style="94" customWidth="1"/>
    <col min="11268" max="11270" width="14.44140625" style="94" customWidth="1"/>
    <col min="11271" max="11272" width="8.6640625" style="94"/>
    <col min="11273" max="11273" width="17.44140625" style="94" customWidth="1"/>
    <col min="11274" max="11520" width="8.6640625" style="94"/>
    <col min="11521" max="11521" width="9.33203125" style="94" customWidth="1"/>
    <col min="11522" max="11522" width="50.33203125" style="94" customWidth="1"/>
    <col min="11523" max="11523" width="8.88671875" style="94" customWidth="1"/>
    <col min="11524" max="11526" width="14.44140625" style="94" customWidth="1"/>
    <col min="11527" max="11528" width="8.6640625" style="94"/>
    <col min="11529" max="11529" width="17.44140625" style="94" customWidth="1"/>
    <col min="11530" max="11776" width="8.6640625" style="94"/>
    <col min="11777" max="11777" width="9.33203125" style="94" customWidth="1"/>
    <col min="11778" max="11778" width="50.33203125" style="94" customWidth="1"/>
    <col min="11779" max="11779" width="8.88671875" style="94" customWidth="1"/>
    <col min="11780" max="11782" width="14.44140625" style="94" customWidth="1"/>
    <col min="11783" max="11784" width="8.6640625" style="94"/>
    <col min="11785" max="11785" width="17.44140625" style="94" customWidth="1"/>
    <col min="11786" max="12032" width="8.6640625" style="94"/>
    <col min="12033" max="12033" width="9.33203125" style="94" customWidth="1"/>
    <col min="12034" max="12034" width="50.33203125" style="94" customWidth="1"/>
    <col min="12035" max="12035" width="8.88671875" style="94" customWidth="1"/>
    <col min="12036" max="12038" width="14.44140625" style="94" customWidth="1"/>
    <col min="12039" max="12040" width="8.6640625" style="94"/>
    <col min="12041" max="12041" width="17.44140625" style="94" customWidth="1"/>
    <col min="12042" max="12288" width="8.6640625" style="94"/>
    <col min="12289" max="12289" width="9.33203125" style="94" customWidth="1"/>
    <col min="12290" max="12290" width="50.33203125" style="94" customWidth="1"/>
    <col min="12291" max="12291" width="8.88671875" style="94" customWidth="1"/>
    <col min="12292" max="12294" width="14.44140625" style="94" customWidth="1"/>
    <col min="12295" max="12296" width="8.6640625" style="94"/>
    <col min="12297" max="12297" width="17.44140625" style="94" customWidth="1"/>
    <col min="12298" max="12544" width="8.6640625" style="94"/>
    <col min="12545" max="12545" width="9.33203125" style="94" customWidth="1"/>
    <col min="12546" max="12546" width="50.33203125" style="94" customWidth="1"/>
    <col min="12547" max="12547" width="8.88671875" style="94" customWidth="1"/>
    <col min="12548" max="12550" width="14.44140625" style="94" customWidth="1"/>
    <col min="12551" max="12552" width="8.6640625" style="94"/>
    <col min="12553" max="12553" width="17.44140625" style="94" customWidth="1"/>
    <col min="12554" max="12800" width="8.6640625" style="94"/>
    <col min="12801" max="12801" width="9.33203125" style="94" customWidth="1"/>
    <col min="12802" max="12802" width="50.33203125" style="94" customWidth="1"/>
    <col min="12803" max="12803" width="8.88671875" style="94" customWidth="1"/>
    <col min="12804" max="12806" width="14.44140625" style="94" customWidth="1"/>
    <col min="12807" max="12808" width="8.6640625" style="94"/>
    <col min="12809" max="12809" width="17.44140625" style="94" customWidth="1"/>
    <col min="12810" max="13056" width="8.6640625" style="94"/>
    <col min="13057" max="13057" width="9.33203125" style="94" customWidth="1"/>
    <col min="13058" max="13058" width="50.33203125" style="94" customWidth="1"/>
    <col min="13059" max="13059" width="8.88671875" style="94" customWidth="1"/>
    <col min="13060" max="13062" width="14.44140625" style="94" customWidth="1"/>
    <col min="13063" max="13064" width="8.6640625" style="94"/>
    <col min="13065" max="13065" width="17.44140625" style="94" customWidth="1"/>
    <col min="13066" max="13312" width="8.6640625" style="94"/>
    <col min="13313" max="13313" width="9.33203125" style="94" customWidth="1"/>
    <col min="13314" max="13314" width="50.33203125" style="94" customWidth="1"/>
    <col min="13315" max="13315" width="8.88671875" style="94" customWidth="1"/>
    <col min="13316" max="13318" width="14.44140625" style="94" customWidth="1"/>
    <col min="13319" max="13320" width="8.6640625" style="94"/>
    <col min="13321" max="13321" width="17.44140625" style="94" customWidth="1"/>
    <col min="13322" max="13568" width="8.6640625" style="94"/>
    <col min="13569" max="13569" width="9.33203125" style="94" customWidth="1"/>
    <col min="13570" max="13570" width="50.33203125" style="94" customWidth="1"/>
    <col min="13571" max="13571" width="8.88671875" style="94" customWidth="1"/>
    <col min="13572" max="13574" width="14.44140625" style="94" customWidth="1"/>
    <col min="13575" max="13576" width="8.6640625" style="94"/>
    <col min="13577" max="13577" width="17.44140625" style="94" customWidth="1"/>
    <col min="13578" max="13824" width="8.6640625" style="94"/>
    <col min="13825" max="13825" width="9.33203125" style="94" customWidth="1"/>
    <col min="13826" max="13826" width="50.33203125" style="94" customWidth="1"/>
    <col min="13827" max="13827" width="8.88671875" style="94" customWidth="1"/>
    <col min="13828" max="13830" width="14.44140625" style="94" customWidth="1"/>
    <col min="13831" max="13832" width="8.6640625" style="94"/>
    <col min="13833" max="13833" width="17.44140625" style="94" customWidth="1"/>
    <col min="13834" max="14080" width="8.6640625" style="94"/>
    <col min="14081" max="14081" width="9.33203125" style="94" customWidth="1"/>
    <col min="14082" max="14082" width="50.33203125" style="94" customWidth="1"/>
    <col min="14083" max="14083" width="8.88671875" style="94" customWidth="1"/>
    <col min="14084" max="14086" width="14.44140625" style="94" customWidth="1"/>
    <col min="14087" max="14088" width="8.6640625" style="94"/>
    <col min="14089" max="14089" width="17.44140625" style="94" customWidth="1"/>
    <col min="14090" max="14336" width="8.6640625" style="94"/>
    <col min="14337" max="14337" width="9.33203125" style="94" customWidth="1"/>
    <col min="14338" max="14338" width="50.33203125" style="94" customWidth="1"/>
    <col min="14339" max="14339" width="8.88671875" style="94" customWidth="1"/>
    <col min="14340" max="14342" width="14.44140625" style="94" customWidth="1"/>
    <col min="14343" max="14344" width="8.6640625" style="94"/>
    <col min="14345" max="14345" width="17.44140625" style="94" customWidth="1"/>
    <col min="14346" max="14592" width="8.6640625" style="94"/>
    <col min="14593" max="14593" width="9.33203125" style="94" customWidth="1"/>
    <col min="14594" max="14594" width="50.33203125" style="94" customWidth="1"/>
    <col min="14595" max="14595" width="8.88671875" style="94" customWidth="1"/>
    <col min="14596" max="14598" width="14.44140625" style="94" customWidth="1"/>
    <col min="14599" max="14600" width="8.6640625" style="94"/>
    <col min="14601" max="14601" width="17.44140625" style="94" customWidth="1"/>
    <col min="14602" max="14848" width="8.6640625" style="94"/>
    <col min="14849" max="14849" width="9.33203125" style="94" customWidth="1"/>
    <col min="14850" max="14850" width="50.33203125" style="94" customWidth="1"/>
    <col min="14851" max="14851" width="8.88671875" style="94" customWidth="1"/>
    <col min="14852" max="14854" width="14.44140625" style="94" customWidth="1"/>
    <col min="14855" max="14856" width="8.6640625" style="94"/>
    <col min="14857" max="14857" width="17.44140625" style="94" customWidth="1"/>
    <col min="14858" max="15104" width="8.6640625" style="94"/>
    <col min="15105" max="15105" width="9.33203125" style="94" customWidth="1"/>
    <col min="15106" max="15106" width="50.33203125" style="94" customWidth="1"/>
    <col min="15107" max="15107" width="8.88671875" style="94" customWidth="1"/>
    <col min="15108" max="15110" width="14.44140625" style="94" customWidth="1"/>
    <col min="15111" max="15112" width="8.6640625" style="94"/>
    <col min="15113" max="15113" width="17.44140625" style="94" customWidth="1"/>
    <col min="15114" max="15360" width="8.6640625" style="94"/>
    <col min="15361" max="15361" width="9.33203125" style="94" customWidth="1"/>
    <col min="15362" max="15362" width="50.33203125" style="94" customWidth="1"/>
    <col min="15363" max="15363" width="8.88671875" style="94" customWidth="1"/>
    <col min="15364" max="15366" width="14.44140625" style="94" customWidth="1"/>
    <col min="15367" max="15368" width="8.6640625" style="94"/>
    <col min="15369" max="15369" width="17.44140625" style="94" customWidth="1"/>
    <col min="15370" max="15616" width="8.6640625" style="94"/>
    <col min="15617" max="15617" width="9.33203125" style="94" customWidth="1"/>
    <col min="15618" max="15618" width="50.33203125" style="94" customWidth="1"/>
    <col min="15619" max="15619" width="8.88671875" style="94" customWidth="1"/>
    <col min="15620" max="15622" width="14.44140625" style="94" customWidth="1"/>
    <col min="15623" max="15624" width="8.6640625" style="94"/>
    <col min="15625" max="15625" width="17.44140625" style="94" customWidth="1"/>
    <col min="15626" max="15872" width="8.6640625" style="94"/>
    <col min="15873" max="15873" width="9.33203125" style="94" customWidth="1"/>
    <col min="15874" max="15874" width="50.33203125" style="94" customWidth="1"/>
    <col min="15875" max="15875" width="8.88671875" style="94" customWidth="1"/>
    <col min="15876" max="15878" width="14.44140625" style="94" customWidth="1"/>
    <col min="15879" max="15880" width="8.6640625" style="94"/>
    <col min="15881" max="15881" width="17.44140625" style="94" customWidth="1"/>
    <col min="15882" max="16128" width="8.6640625" style="94"/>
    <col min="16129" max="16129" width="9.33203125" style="94" customWidth="1"/>
    <col min="16130" max="16130" width="50.33203125" style="94" customWidth="1"/>
    <col min="16131" max="16131" width="8.88671875" style="94" customWidth="1"/>
    <col min="16132" max="16134" width="14.44140625" style="94" customWidth="1"/>
    <col min="16135" max="16136" width="8.6640625" style="94"/>
    <col min="16137" max="16137" width="17.44140625" style="94" customWidth="1"/>
    <col min="16138" max="16384" width="8.6640625" style="94"/>
  </cols>
  <sheetData>
    <row r="1" spans="1:16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</row>
    <row r="2" spans="1:16" ht="29.25" customHeight="1" x14ac:dyDescent="0.25">
      <c r="A2" s="3"/>
      <c r="B2" s="3"/>
      <c r="C2" s="3"/>
      <c r="D2" s="3"/>
      <c r="E2" s="4"/>
      <c r="F2" s="4"/>
      <c r="G2" s="4"/>
      <c r="H2" s="4"/>
      <c r="I2" s="95"/>
      <c r="J2" s="95"/>
      <c r="K2" s="95"/>
      <c r="L2" s="95"/>
    </row>
    <row r="3" spans="1:16" ht="16.5" customHeight="1" x14ac:dyDescent="0.25">
      <c r="A3" s="254" t="s">
        <v>103</v>
      </c>
      <c r="B3" s="255"/>
      <c r="C3" s="255"/>
      <c r="D3" s="255"/>
      <c r="E3" s="255"/>
      <c r="F3" s="255"/>
      <c r="G3" s="255"/>
      <c r="H3" s="256"/>
      <c r="I3" s="96"/>
      <c r="J3" s="96"/>
      <c r="K3" s="96"/>
      <c r="L3" s="96"/>
      <c r="M3" s="96"/>
      <c r="N3" s="96"/>
      <c r="O3" s="96"/>
      <c r="P3" s="96"/>
    </row>
    <row r="4" spans="1:16" ht="16.5" customHeight="1" x14ac:dyDescent="0.25">
      <c r="A4" s="97"/>
      <c r="B4" s="97"/>
      <c r="C4" s="97"/>
      <c r="D4" s="97"/>
      <c r="E4" s="97"/>
      <c r="F4" s="97"/>
      <c r="G4" s="97"/>
      <c r="H4" s="97"/>
      <c r="I4" s="96"/>
      <c r="J4" s="96"/>
      <c r="K4" s="96"/>
      <c r="L4" s="96"/>
      <c r="M4" s="96"/>
      <c r="N4" s="96"/>
      <c r="O4" s="96"/>
      <c r="P4" s="96"/>
    </row>
    <row r="5" spans="1:16" ht="16.5" customHeight="1" x14ac:dyDescent="0.25">
      <c r="A5" s="257" t="s">
        <v>104</v>
      </c>
      <c r="B5" s="257"/>
      <c r="C5" s="257"/>
      <c r="D5" s="257"/>
      <c r="E5" s="257"/>
      <c r="F5" s="257"/>
      <c r="G5" s="257"/>
      <c r="H5" s="257"/>
      <c r="I5" s="96"/>
      <c r="J5" s="96"/>
      <c r="K5" s="96"/>
      <c r="L5" s="96"/>
      <c r="M5" s="96"/>
      <c r="N5" s="96"/>
      <c r="O5" s="96"/>
      <c r="P5" s="96"/>
    </row>
    <row r="6" spans="1:16" ht="13.8" thickBot="1" x14ac:dyDescent="0.3">
      <c r="A6" s="98"/>
      <c r="B6" s="98"/>
      <c r="C6" s="99"/>
      <c r="D6" s="98"/>
      <c r="E6" s="98"/>
      <c r="F6" s="98"/>
      <c r="G6" s="98"/>
      <c r="H6" s="98"/>
    </row>
    <row r="7" spans="1:16" ht="36.75" customHeight="1" thickBot="1" x14ac:dyDescent="0.3">
      <c r="A7" s="100" t="s">
        <v>105</v>
      </c>
      <c r="B7" s="100" t="s">
        <v>106</v>
      </c>
      <c r="C7" s="101" t="s">
        <v>107</v>
      </c>
      <c r="D7" s="102" t="s">
        <v>108</v>
      </c>
      <c r="E7" s="102" t="s">
        <v>109</v>
      </c>
      <c r="F7" s="102" t="s">
        <v>110</v>
      </c>
      <c r="G7" s="258" t="s">
        <v>111</v>
      </c>
      <c r="H7" s="259"/>
    </row>
    <row r="8" spans="1:16" ht="15" customHeight="1" x14ac:dyDescent="0.25">
      <c r="A8" s="103" t="s">
        <v>112</v>
      </c>
      <c r="B8" s="103" t="str">
        <f>'Oper Tele 5h às 22h'!D7</f>
        <v>Operador de Teleatendimento (05h às 22h)</v>
      </c>
      <c r="C8" s="104">
        <f>'Oper Tele 5h às 22h'!D45</f>
        <v>0</v>
      </c>
      <c r="D8" s="104">
        <f>'Oper Tele 5h às 22h'!C45</f>
        <v>0</v>
      </c>
      <c r="E8" s="105">
        <f>'Oper Tele 5h às 22h'!E45</f>
        <v>0</v>
      </c>
      <c r="F8" s="105">
        <f>'Oper Tele 5h às 22h'!F47</f>
        <v>0</v>
      </c>
      <c r="G8" s="260">
        <f>'Oper Tele 5h às 22h'!F48</f>
        <v>0</v>
      </c>
      <c r="H8" s="261"/>
    </row>
    <row r="9" spans="1:16" ht="15" customHeight="1" x14ac:dyDescent="0.25">
      <c r="A9" s="106" t="s">
        <v>113</v>
      </c>
      <c r="B9" s="106" t="str">
        <f>'Oper Tele 22h às 5h'!D7</f>
        <v>Operador de Teleatendimento (22h às 5h)</v>
      </c>
      <c r="C9" s="104">
        <f>'Oper Tele 22h às 5h'!D45</f>
        <v>0</v>
      </c>
      <c r="D9" s="107">
        <f>'Oper Tele 22h às 5h'!C45</f>
        <v>0</v>
      </c>
      <c r="E9" s="108">
        <f>'Oper Tele 22h às 5h'!E45</f>
        <v>0</v>
      </c>
      <c r="F9" s="108">
        <f>'Oper Tele 22h às 5h'!F47</f>
        <v>0</v>
      </c>
      <c r="G9" s="247">
        <f>'Oper Tele 22h às 5h'!F48</f>
        <v>0</v>
      </c>
      <c r="H9" s="248"/>
    </row>
    <row r="10" spans="1:16" ht="15" customHeight="1" x14ac:dyDescent="0.25">
      <c r="A10" s="106" t="s">
        <v>114</v>
      </c>
      <c r="B10" s="106" t="str">
        <f>'Oper Tel Bilingue 5h às 22h'!D7</f>
        <v>Operador de Teleatendimento Bilíngue (5h às 22h)</v>
      </c>
      <c r="C10" s="104">
        <f>'Oper Tel Bilingue 5h às 22h'!D45</f>
        <v>0</v>
      </c>
      <c r="D10" s="107">
        <f>'Oper Tel Bilingue 5h às 22h'!C45</f>
        <v>0</v>
      </c>
      <c r="E10" s="108">
        <f>'Oper Tel Bilingue 5h às 22h'!E45</f>
        <v>0</v>
      </c>
      <c r="F10" s="108">
        <f>'Oper Tel Bilingue 5h às 22h'!F47</f>
        <v>0</v>
      </c>
      <c r="G10" s="247">
        <f>'Oper Tel Bilingue 5h às 22h'!F48</f>
        <v>0</v>
      </c>
      <c r="H10" s="248"/>
    </row>
    <row r="11" spans="1:16" ht="15" customHeight="1" x14ac:dyDescent="0.25">
      <c r="A11" s="106" t="s">
        <v>115</v>
      </c>
      <c r="B11" s="106" t="str">
        <f>'Oper Tel Bilingue 22h às 5h'!D7</f>
        <v>Operador de Teleatendimento Bilíngue (22h às 5h)</v>
      </c>
      <c r="C11" s="104">
        <f>'Oper Tel Bilingue 22h às 5h'!D45</f>
        <v>0</v>
      </c>
      <c r="D11" s="107">
        <f>'Oper Tel Bilingue 22h às 5h'!C45</f>
        <v>0</v>
      </c>
      <c r="E11" s="108">
        <f>'Oper Tel Bilingue 22h às 5h'!E45</f>
        <v>0</v>
      </c>
      <c r="F11" s="108">
        <f>'Oper Tel Bilingue 22h às 5h'!F47</f>
        <v>0</v>
      </c>
      <c r="G11" s="247">
        <f>'Oper Tel Bilingue 22h às 5h'!F48</f>
        <v>0</v>
      </c>
      <c r="H11" s="248"/>
    </row>
    <row r="12" spans="1:16" ht="15" customHeight="1" x14ac:dyDescent="0.25">
      <c r="A12" s="106" t="s">
        <v>116</v>
      </c>
      <c r="B12" s="106" t="str">
        <f>'Oper Tel Certif 1 5h às 22h'!D7</f>
        <v>Operador de Teleatendimento Certificado 1 (5h às 22h)</v>
      </c>
      <c r="C12" s="104">
        <f>'Oper Tel Certif 1 5h às 22h'!D45</f>
        <v>0</v>
      </c>
      <c r="D12" s="107">
        <f>'Oper Tel Certif 1 5h às 22h'!C45</f>
        <v>0</v>
      </c>
      <c r="E12" s="108">
        <f>'Oper Tel Certif 1 5h às 22h'!E45</f>
        <v>0</v>
      </c>
      <c r="F12" s="108">
        <f>'Oper Tel Certif 1 5h às 22h'!F47</f>
        <v>0</v>
      </c>
      <c r="G12" s="247">
        <f>'Oper Tel Certif 1 5h às 22h'!F48</f>
        <v>0</v>
      </c>
      <c r="H12" s="248"/>
    </row>
    <row r="13" spans="1:16" ht="15" customHeight="1" x14ac:dyDescent="0.25">
      <c r="A13" s="106" t="s">
        <v>117</v>
      </c>
      <c r="B13" s="106" t="str">
        <f>'Oper Tel Certif 1 22h às 5h'!D7</f>
        <v>Operador de Teleatendimento Certificado 1 (22h às 5h)</v>
      </c>
      <c r="C13" s="104">
        <f>'Oper Tel Certif 1 22h às 5h'!D45</f>
        <v>0</v>
      </c>
      <c r="D13" s="107">
        <f>'Oper Tel Certif 1 22h às 5h'!C45</f>
        <v>0</v>
      </c>
      <c r="E13" s="108">
        <f>'Oper Tel Certif 1 22h às 5h'!E45</f>
        <v>0</v>
      </c>
      <c r="F13" s="108">
        <f>'Oper Tel Certif 1 22h às 5h'!F47</f>
        <v>0</v>
      </c>
      <c r="G13" s="247">
        <f>'Oper Tel Certif 1 22h às 5h'!F48</f>
        <v>0</v>
      </c>
      <c r="H13" s="248"/>
    </row>
    <row r="14" spans="1:16" ht="15" customHeight="1" x14ac:dyDescent="0.25">
      <c r="A14" s="106" t="s">
        <v>153</v>
      </c>
      <c r="B14" s="106" t="str">
        <f>'Oper Tel Certif 2 5h às 22h'!D7</f>
        <v>Operador de Teleatendimento Certificado 2 (5h às 22h)</v>
      </c>
      <c r="C14" s="104">
        <f>'Oper Tel Certif 2 5h às 22h'!D45</f>
        <v>0</v>
      </c>
      <c r="D14" s="107">
        <f>'Oper Tel Certif 2 5h às 22h'!C45</f>
        <v>0</v>
      </c>
      <c r="E14" s="108">
        <f>'Oper Tel Certif 2 5h às 22h'!E45</f>
        <v>0</v>
      </c>
      <c r="F14" s="108">
        <f>'Oper Tel Certif 2 5h às 22h'!F47</f>
        <v>0</v>
      </c>
      <c r="G14" s="247">
        <f>'Oper Tel Certif 2 5h às 22h'!F48</f>
        <v>0</v>
      </c>
      <c r="H14" s="248">
        <f>'Oper Tel Certif 2 5h às 22h'!H45</f>
        <v>0</v>
      </c>
    </row>
    <row r="15" spans="1:16" ht="15" customHeight="1" x14ac:dyDescent="0.25">
      <c r="A15" s="106" t="s">
        <v>154</v>
      </c>
      <c r="B15" s="106" t="str">
        <f>'Oper Tel Certif 3 5h às 22h'!D7</f>
        <v>Operador de Teleatendimento Certificado 3 (5h às 22h)</v>
      </c>
      <c r="C15" s="104">
        <f>'Oper Tel Certif 3 5h às 22h'!D45</f>
        <v>0</v>
      </c>
      <c r="D15" s="104">
        <f>'Oper Tel Certif 3 5h às 22h'!C45</f>
        <v>0</v>
      </c>
      <c r="E15" s="108">
        <f>'Oper Tel Certif 3 5h às 22h'!E45</f>
        <v>0</v>
      </c>
      <c r="F15" s="108">
        <f>'Oper Tel Certif 3 5h às 22h'!F47</f>
        <v>0</v>
      </c>
      <c r="G15" s="247">
        <f>'Oper Tel Certif 3 5h às 22h'!F48</f>
        <v>0</v>
      </c>
      <c r="H15" s="248">
        <f>'Oper Tel Certif 3 5h às 22h'!H45</f>
        <v>0</v>
      </c>
    </row>
    <row r="16" spans="1:16" ht="15" customHeight="1" x14ac:dyDescent="0.25">
      <c r="A16" s="106" t="s">
        <v>155</v>
      </c>
      <c r="B16" s="106" t="str">
        <f>'Oper Tel Certif 4 5h às 22h'!D7</f>
        <v>Operador de Teleatendimento Certificado 4 (5h às 22h)</v>
      </c>
      <c r="C16" s="104">
        <f>'Oper Tel Certif 4 5h às 22h'!D45</f>
        <v>0</v>
      </c>
      <c r="D16" s="104">
        <f>'Oper Tel Certif 4 5h às 22h'!C45</f>
        <v>0</v>
      </c>
      <c r="E16" s="108">
        <f>'Oper Tel Certif 4 5h às 22h'!E45</f>
        <v>0</v>
      </c>
      <c r="F16" s="108">
        <f>'Oper Tel Certif 4 5h às 22h'!F47</f>
        <v>0</v>
      </c>
      <c r="G16" s="247">
        <f>'Oper Tel Certif 4 5h às 22h'!F48</f>
        <v>0</v>
      </c>
      <c r="H16" s="248">
        <f>'Oper Tel Certif 4 5h às 22h'!H45</f>
        <v>0</v>
      </c>
    </row>
    <row r="17" spans="1:9" ht="15" customHeight="1" x14ac:dyDescent="0.25">
      <c r="A17" s="106" t="s">
        <v>156</v>
      </c>
      <c r="B17" s="106" t="str">
        <f>'Oper Qual e Tr 5h às 22h'!D7</f>
        <v>Operador de Qualidade e Treinamento (5h às 22h)</v>
      </c>
      <c r="C17" s="104">
        <f>'Oper Qual e Tr 5h às 22h'!D45</f>
        <v>0</v>
      </c>
      <c r="D17" s="104">
        <f>'Oper Qual e Tr 5h às 22h'!C45</f>
        <v>0</v>
      </c>
      <c r="E17" s="108">
        <f>'Oper Qual e Tr 5h às 22h'!E45</f>
        <v>0</v>
      </c>
      <c r="F17" s="108">
        <f>'Oper Qual e Tr 5h às 22h'!F47</f>
        <v>0</v>
      </c>
      <c r="G17" s="247">
        <f>'Oper Qual e Tr 5h às 22h'!F48</f>
        <v>0</v>
      </c>
      <c r="H17" s="248">
        <f>'Oper Qual e Tr 5h às 22h'!H45</f>
        <v>0</v>
      </c>
    </row>
    <row r="18" spans="1:9" ht="15" customHeight="1" x14ac:dyDescent="0.25">
      <c r="A18" s="106" t="s">
        <v>157</v>
      </c>
      <c r="B18" s="106" t="str">
        <f>'Oper Qual e Tr Bil 5h às 22h'!D7</f>
        <v>Operador de Qualidade e Treinamento Bilíngue (5h às 22h)</v>
      </c>
      <c r="C18" s="104">
        <f>'Oper Qual e Tr Bil 5h às 22h'!D45</f>
        <v>0</v>
      </c>
      <c r="D18" s="104">
        <f>'Oper Qual e Tr Bil 5h às 22h'!C45</f>
        <v>0</v>
      </c>
      <c r="E18" s="108">
        <f>'Oper Qual e Tr Bil 5h às 22h'!E45</f>
        <v>0</v>
      </c>
      <c r="F18" s="108">
        <f>'Oper Qual e Tr Bil 5h às 22h'!F47</f>
        <v>0</v>
      </c>
      <c r="G18" s="247">
        <f>'Oper Qual e Tr Bil 5h às 22h'!F48</f>
        <v>0</v>
      </c>
      <c r="H18" s="248">
        <f>'Oper Qual e Tr Bil 5h às 22h'!H45</f>
        <v>0</v>
      </c>
    </row>
    <row r="19" spans="1:9" ht="15" customHeight="1" x14ac:dyDescent="0.25">
      <c r="A19" s="106" t="s">
        <v>158</v>
      </c>
      <c r="B19" s="106" t="str">
        <f>'Operador de Tráfego 5h às 22h'!D7</f>
        <v>Operador de Tráfego (5h às 22h)</v>
      </c>
      <c r="C19" s="104">
        <f>'Operador de Tráfego 5h às 22h'!D45</f>
        <v>0</v>
      </c>
      <c r="D19" s="104">
        <f>'Operador de Tráfego 5h às 22h'!C45</f>
        <v>0</v>
      </c>
      <c r="E19" s="108">
        <f>'Operador de Tráfego 5h às 22h'!E45</f>
        <v>0</v>
      </c>
      <c r="F19" s="108">
        <f>'Operador de Tráfego 5h às 22h'!F47</f>
        <v>0</v>
      </c>
      <c r="G19" s="247">
        <f>'Operador de Tráfego 5h às 22h'!F48</f>
        <v>0</v>
      </c>
      <c r="H19" s="248">
        <f>'Operador de Tráfego 5h às 22h'!H45</f>
        <v>0</v>
      </c>
    </row>
    <row r="20" spans="1:9" ht="15" customHeight="1" x14ac:dyDescent="0.25">
      <c r="A20" s="106" t="s">
        <v>159</v>
      </c>
      <c r="B20" s="106" t="str">
        <f>'Líder de Tel 5h às 22h'!D7</f>
        <v>Líder de Teleatendimento (5h às 22h)</v>
      </c>
      <c r="C20" s="104">
        <f>'Líder de Tel 5h às 22h'!D45</f>
        <v>0</v>
      </c>
      <c r="D20" s="104">
        <f>'Líder de Tel 5h às 22h'!C45</f>
        <v>0</v>
      </c>
      <c r="E20" s="108">
        <f>'Líder de Tel 5h às 22h'!E45</f>
        <v>0</v>
      </c>
      <c r="F20" s="108">
        <f>'Líder de Tel 5h às 22h'!F47</f>
        <v>0</v>
      </c>
      <c r="G20" s="247">
        <f>'Líder de Tel 5h às 22h'!F48</f>
        <v>0</v>
      </c>
      <c r="H20" s="248">
        <f>'Líder de Tel 5h às 22h'!H45</f>
        <v>0</v>
      </c>
    </row>
    <row r="21" spans="1:9" ht="15" customHeight="1" x14ac:dyDescent="0.25">
      <c r="A21" s="106" t="s">
        <v>160</v>
      </c>
      <c r="B21" s="106" t="str">
        <f>'Líder de Tel 20h às 5h'!D7</f>
        <v>Líder de Teleatendimento (20h às 5h)</v>
      </c>
      <c r="C21" s="104">
        <f>'Líder de Tel 20h às 5h'!D45</f>
        <v>0</v>
      </c>
      <c r="D21" s="104">
        <f>'Líder de Tel 20h às 5h'!C45</f>
        <v>0</v>
      </c>
      <c r="E21" s="108">
        <f>'Líder de Tel 20h às 5h'!E45</f>
        <v>0</v>
      </c>
      <c r="F21" s="108">
        <f>'Líder de Tel 20h às 5h'!F47</f>
        <v>0</v>
      </c>
      <c r="G21" s="247">
        <f>'Líder de Tel 20h às 5h'!F48</f>
        <v>0</v>
      </c>
      <c r="H21" s="248">
        <f>'Líder de Tel 20h às 5h'!H45</f>
        <v>0</v>
      </c>
    </row>
    <row r="22" spans="1:9" ht="15" customHeight="1" x14ac:dyDescent="0.25">
      <c r="A22" s="106" t="s">
        <v>161</v>
      </c>
      <c r="B22" s="106" t="str">
        <f>'Líder de Tel Bil 5h às 22h'!D7</f>
        <v>Líder de Teleatendimento Bilíngue (5h às 22h)</v>
      </c>
      <c r="C22" s="104">
        <f>'Líder de Tel Bil 5h às 22h'!D45</f>
        <v>0</v>
      </c>
      <c r="D22" s="104">
        <f>'Líder de Tel Bil 5h às 22h'!C45</f>
        <v>0</v>
      </c>
      <c r="E22" s="108">
        <f>'Líder de Tel Bil 5h às 22h'!E45</f>
        <v>0</v>
      </c>
      <c r="F22" s="108">
        <f>'Líder de Tel Bil 5h às 22h'!F47</f>
        <v>0</v>
      </c>
      <c r="G22" s="247">
        <f>'Líder de Tel Bil 5h às 22h'!F48</f>
        <v>0</v>
      </c>
      <c r="H22" s="248">
        <f>'Líder de Tel Bil 5h às 22h'!H45</f>
        <v>0</v>
      </c>
    </row>
    <row r="23" spans="1:9" ht="15" customHeight="1" x14ac:dyDescent="0.25">
      <c r="A23" s="106" t="s">
        <v>162</v>
      </c>
      <c r="B23" s="106" t="str">
        <f>'Líder de Tel Bil 20h às 5h'!D7</f>
        <v>Líder de Teleatendimento Bilíngue (20h às 5h)</v>
      </c>
      <c r="C23" s="104">
        <f>'Líder de Tel Bil 20h às 5h'!D45</f>
        <v>0</v>
      </c>
      <c r="D23" s="104">
        <f>'Líder de Tel Bil 20h às 5h'!C45</f>
        <v>0</v>
      </c>
      <c r="E23" s="108">
        <f>'Líder de Tel Bil 20h às 5h'!E45</f>
        <v>0</v>
      </c>
      <c r="F23" s="108">
        <f>'Líder de Tel Bil 20h às 5h'!F47</f>
        <v>0</v>
      </c>
      <c r="G23" s="247">
        <f>'Líder de Tel Bil 20h às 5h'!F48</f>
        <v>0</v>
      </c>
      <c r="H23" s="248"/>
    </row>
    <row r="24" spans="1:9" ht="15" customHeight="1" x14ac:dyDescent="0.25">
      <c r="A24" s="106" t="s">
        <v>164</v>
      </c>
      <c r="B24" s="106" t="str">
        <f>'Líder de Qual e Tr 5h às 22h'!D7</f>
        <v>Líder de Qualidade e Treinamento (5h às 22h)</v>
      </c>
      <c r="C24" s="104">
        <f>'Líder de Qual e Tr 5h às 22h'!D45</f>
        <v>0</v>
      </c>
      <c r="D24" s="104">
        <f>'Líder de Qual e Tr 5h às 22h'!C45</f>
        <v>0</v>
      </c>
      <c r="E24" s="108">
        <f>'Líder de Qual e Tr 5h às 22h'!E45</f>
        <v>0</v>
      </c>
      <c r="F24" s="108">
        <f>'Líder de Qual e Tr 5h às 22h'!F47</f>
        <v>0</v>
      </c>
      <c r="G24" s="247">
        <f>'Líder de Qual e Tr 5h às 22h'!F48</f>
        <v>0</v>
      </c>
      <c r="H24" s="248">
        <f>'Líder de Qual e Tr 5h às 22h'!H45</f>
        <v>0</v>
      </c>
    </row>
    <row r="25" spans="1:9" ht="15" customHeight="1" x14ac:dyDescent="0.25">
      <c r="A25" s="106" t="s">
        <v>165</v>
      </c>
      <c r="B25" s="106" t="str">
        <f>'Líder de Apoio 5h às 22h'!D7</f>
        <v>Líder de Apoio (5h às 22h)</v>
      </c>
      <c r="C25" s="104">
        <f>'Líder de Apoio 5h às 22h'!D45</f>
        <v>0</v>
      </c>
      <c r="D25" s="104">
        <f>'Líder de Apoio 5h às 22h'!C45</f>
        <v>0</v>
      </c>
      <c r="E25" s="108">
        <f>'Líder de Apoio 5h às 22h'!E45</f>
        <v>0</v>
      </c>
      <c r="F25" s="108">
        <f>'Líder de Apoio 5h às 22h'!F47</f>
        <v>0</v>
      </c>
      <c r="G25" s="247">
        <f>'Líder de Apoio 5h às 22h'!F48</f>
        <v>0</v>
      </c>
      <c r="H25" s="248">
        <f>'Líder de Apoio 5h às 22h'!H45</f>
        <v>0</v>
      </c>
    </row>
    <row r="26" spans="1:9" ht="15" customHeight="1" x14ac:dyDescent="0.25">
      <c r="A26" s="106" t="s">
        <v>166</v>
      </c>
      <c r="B26" s="106" t="str">
        <f>'Líder de Tel. Cert.1 5h às 22h'!D7</f>
        <v>Líder de Teleatendimento Certificado 1 (5h às 22h)</v>
      </c>
      <c r="C26" s="104">
        <f>'Líder de Tel. Cert.1 5h às 22h'!D45</f>
        <v>0</v>
      </c>
      <c r="D26" s="104">
        <f>'Líder de Tel. Cert.1 5h às 22h'!C45</f>
        <v>0</v>
      </c>
      <c r="E26" s="108">
        <f>'Líder de Tel. Cert.1 5h às 22h'!E45</f>
        <v>0</v>
      </c>
      <c r="F26" s="108">
        <f>'Líder de Tel. Cert.1 5h às 22h'!F47</f>
        <v>0</v>
      </c>
      <c r="G26" s="247">
        <f>'Líder de Tel. Cert.1 5h às 22h'!F48</f>
        <v>0</v>
      </c>
      <c r="H26" s="248"/>
    </row>
    <row r="27" spans="1:9" ht="15" customHeight="1" thickBot="1" x14ac:dyDescent="0.3">
      <c r="A27" s="106" t="s">
        <v>168</v>
      </c>
      <c r="B27" s="106" t="str">
        <f>'Líder de Tel. Cert.1 20h às 5h'!D7</f>
        <v>Líder de Teleatendimento Certificado 1 (20h às 5h)</v>
      </c>
      <c r="C27" s="104">
        <f>'Líder de Tel. Cert.1 20h às 5h'!D45</f>
        <v>0</v>
      </c>
      <c r="D27" s="104">
        <f>'Líder de Tel. Cert.1 20h às 5h'!C45</f>
        <v>0</v>
      </c>
      <c r="E27" s="108">
        <f>'Líder de Tel. Cert.1 20h às 5h'!E45</f>
        <v>0</v>
      </c>
      <c r="F27" s="108">
        <f>'Líder de Tel. Cert.1 20h às 5h'!F47</f>
        <v>0</v>
      </c>
      <c r="G27" s="247">
        <f>'Líder de Tel. Cert.1 20h às 5h'!F48</f>
        <v>0</v>
      </c>
      <c r="H27" s="248"/>
    </row>
    <row r="28" spans="1:9" ht="20.100000000000001" customHeight="1" thickTop="1" thickBot="1" x14ac:dyDescent="0.3">
      <c r="A28" s="249" t="s">
        <v>118</v>
      </c>
      <c r="B28" s="250"/>
      <c r="C28" s="250"/>
      <c r="D28" s="250"/>
      <c r="E28" s="250"/>
      <c r="F28" s="251"/>
      <c r="G28" s="252">
        <f>ROUND(SUM(G8:H27),2)</f>
        <v>0</v>
      </c>
      <c r="H28" s="253"/>
    </row>
    <row r="29" spans="1:9" x14ac:dyDescent="0.25">
      <c r="A29" s="98"/>
      <c r="B29" s="98"/>
      <c r="C29" s="99"/>
      <c r="D29" s="98"/>
      <c r="E29" s="98"/>
      <c r="F29" s="98"/>
      <c r="G29" s="98"/>
      <c r="H29" s="98"/>
    </row>
    <row r="30" spans="1:9" x14ac:dyDescent="0.25">
      <c r="A30" s="98"/>
      <c r="B30" s="98"/>
      <c r="C30" s="99"/>
      <c r="D30" s="98"/>
      <c r="E30" s="98"/>
      <c r="F30" s="98"/>
      <c r="G30" s="98"/>
      <c r="H30" s="98"/>
      <c r="I30" s="94" t="s">
        <v>101</v>
      </c>
    </row>
    <row r="32" spans="1:9" x14ac:dyDescent="0.25">
      <c r="H32" s="92"/>
    </row>
  </sheetData>
  <sheetProtection algorithmName="SHA-512" hashValue="80DICt7zvmC72EBwGr/u7Pwle23QTP/VqYnuCeYkAi99Rit1UoojAeP+K6Oh7Vatt3e/401m/osWFExW3eOK8g==" saltValue="vmWLzKF9gTOTpUn0COxRFw==" spinCount="100000" sheet="1" selectLockedCells="1"/>
  <mergeCells count="25">
    <mergeCell ref="G10:H10"/>
    <mergeCell ref="A3:H3"/>
    <mergeCell ref="A5:H5"/>
    <mergeCell ref="G7:H7"/>
    <mergeCell ref="G8:H8"/>
    <mergeCell ref="G9:H9"/>
    <mergeCell ref="A28:F28"/>
    <mergeCell ref="G28:H28"/>
    <mergeCell ref="G15:H15"/>
    <mergeCell ref="G16:H16"/>
    <mergeCell ref="G17:H17"/>
    <mergeCell ref="G18:H18"/>
    <mergeCell ref="G19:H19"/>
    <mergeCell ref="G20:H20"/>
    <mergeCell ref="G21:H21"/>
    <mergeCell ref="G22:H22"/>
    <mergeCell ref="G24:H24"/>
    <mergeCell ref="G25:H25"/>
    <mergeCell ref="G26:H26"/>
    <mergeCell ref="G27:H27"/>
    <mergeCell ref="G23:H23"/>
    <mergeCell ref="G11:H11"/>
    <mergeCell ref="G12:H12"/>
    <mergeCell ref="G14:H14"/>
    <mergeCell ref="G13:H13"/>
  </mergeCells>
  <phoneticPr fontId="15" type="noConversion"/>
  <pageMargins left="0.511811024" right="0.511811024" top="0.78740157499999996" bottom="0.78740157499999996" header="0.31496062000000002" footer="0.31496062000000002"/>
  <pageSetup paperSize="9" scale="93" orientation="landscape" r:id="rId1"/>
  <headerFooter>
    <oddHeader>&amp;L&amp;"Calibri"&amp;10&amp;K000000 #interna&amp;1#_x000D_</oddHeader>
  </headerFooter>
  <drawing r:id="rId2"/>
</worksheet>
</file>

<file path=docMetadata/LabelInfo.xml><?xml version="1.0" encoding="utf-8"?>
<clbl:labelList xmlns:clbl="http://schemas.microsoft.com/office/2020/mipLabelMetadata">
  <clbl:label id="{510e9cc9-ac6f-42b1-bf24-968858a22d9f}" enabled="1" method="Standard" siteId="{ffc0be44-315f-4479-b12f-56afe6eded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Oper Tele 5h às 22h</vt:lpstr>
      <vt:lpstr>Oper Tele 22h às 5h</vt:lpstr>
      <vt:lpstr>Oper Tel Bilingue 5h às 22h</vt:lpstr>
      <vt:lpstr>Oper Tel Bilingue 22h às 5h</vt:lpstr>
      <vt:lpstr>Oper Tel Certif 1 5h às 22h</vt:lpstr>
      <vt:lpstr>Oper Tel Certif 1 22h às 5h</vt:lpstr>
      <vt:lpstr>Oper Tel Certif 2 5h às 22h</vt:lpstr>
      <vt:lpstr>Oper Tel Certif 3 5h às 22h</vt:lpstr>
      <vt:lpstr>Oper Tel Certif 4 5h às 22h</vt:lpstr>
      <vt:lpstr>Oper Qual e Tr 5h às 22h</vt:lpstr>
      <vt:lpstr>Oper Qual e Tr Bil 5h às 22h</vt:lpstr>
      <vt:lpstr>Operador de Tráfego 5h às 22h</vt:lpstr>
      <vt:lpstr>Líder de Tel 5h às 22h</vt:lpstr>
      <vt:lpstr>Líder de Tel 20h às 5h</vt:lpstr>
      <vt:lpstr>Líder de Tel Bil 5h às 22h</vt:lpstr>
      <vt:lpstr>Líder de Tel Bil 20h às 5h</vt:lpstr>
      <vt:lpstr>Líder de Qual e Tr 5h às 22h</vt:lpstr>
      <vt:lpstr>Líder de Apoio 5h às 22h</vt:lpstr>
      <vt:lpstr>Líder de Tel. Cert.1 5h às 22h</vt:lpstr>
      <vt:lpstr>Líder de Tel. Cert.1 20h às 5h</vt:lpstr>
      <vt:lpstr>Consolidação</vt:lpstr>
      <vt:lpstr>Consolidação!Area_de_impressao</vt:lpstr>
      <vt:lpstr>'Líder de Apoio 5h às 22h'!Area_de_impressao</vt:lpstr>
      <vt:lpstr>'Líder de Qual e Tr 5h às 22h'!Area_de_impressao</vt:lpstr>
      <vt:lpstr>'Líder de Tel 20h às 5h'!Area_de_impressao</vt:lpstr>
      <vt:lpstr>'Líder de Tel 5h às 22h'!Area_de_impressao</vt:lpstr>
      <vt:lpstr>'Líder de Tel Bil 20h às 5h'!Area_de_impressao</vt:lpstr>
      <vt:lpstr>'Líder de Tel Bil 5h às 22h'!Area_de_impressao</vt:lpstr>
      <vt:lpstr>'Líder de Tel. Cert.1 20h às 5h'!Area_de_impressao</vt:lpstr>
      <vt:lpstr>'Líder de Tel. Cert.1 5h às 22h'!Area_de_impressao</vt:lpstr>
      <vt:lpstr>'Oper Qual e Tr 5h às 22h'!Area_de_impressao</vt:lpstr>
      <vt:lpstr>'Oper Qual e Tr Bil 5h às 22h'!Area_de_impressao</vt:lpstr>
      <vt:lpstr>'Oper Tel Bilingue 22h às 5h'!Area_de_impressao</vt:lpstr>
      <vt:lpstr>'Oper Tel Bilingue 5h às 22h'!Area_de_impressao</vt:lpstr>
      <vt:lpstr>'Oper Tel Certif 1 22h às 5h'!Area_de_impressao</vt:lpstr>
      <vt:lpstr>'Oper Tel Certif 1 5h às 22h'!Area_de_impressao</vt:lpstr>
      <vt:lpstr>'Oper Tel Certif 2 5h às 22h'!Area_de_impressao</vt:lpstr>
      <vt:lpstr>'Oper Tel Certif 3 5h às 22h'!Area_de_impressao</vt:lpstr>
      <vt:lpstr>'Oper Tel Certif 4 5h às 22h'!Area_de_impressao</vt:lpstr>
      <vt:lpstr>'Oper Tele 22h às 5h'!Area_de_impressao</vt:lpstr>
      <vt:lpstr>'Oper Tele 5h às 22h'!Area_de_impressao</vt:lpstr>
      <vt:lpstr>'Operador de Tráfego 5h às 22h'!Area_de_impressao</vt:lpstr>
    </vt:vector>
  </TitlesOfParts>
  <Company>BB Tecnologia e Servi?os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Marcondes Alves Pereira</dc:creator>
  <cp:lastModifiedBy>Joao Luiz Baraldi Zonzini</cp:lastModifiedBy>
  <dcterms:created xsi:type="dcterms:W3CDTF">2022-06-29T19:23:12Z</dcterms:created>
  <dcterms:modified xsi:type="dcterms:W3CDTF">2025-05-05T14:58:24Z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0e9cc9-ac6f-42b1-bf24-968858a22d9f_Enabled">
    <vt:lpwstr>true</vt:lpwstr>
  </property>
  <property fmtid="{D5CDD505-2E9C-101B-9397-08002B2CF9AE}" pid="3" name="MSIP_Label_510e9cc9-ac6f-42b1-bf24-968858a22d9f_SetDate">
    <vt:lpwstr>2024-04-29T13:11:49Z</vt:lpwstr>
  </property>
  <property fmtid="{D5CDD505-2E9C-101B-9397-08002B2CF9AE}" pid="4" name="MSIP_Label_510e9cc9-ac6f-42b1-bf24-968858a22d9f_Method">
    <vt:lpwstr>Standard</vt:lpwstr>
  </property>
  <property fmtid="{D5CDD505-2E9C-101B-9397-08002B2CF9AE}" pid="5" name="MSIP_Label_510e9cc9-ac6f-42b1-bf24-968858a22d9f_Name">
    <vt:lpwstr>Classificação interna</vt:lpwstr>
  </property>
  <property fmtid="{D5CDD505-2E9C-101B-9397-08002B2CF9AE}" pid="6" name="MSIP_Label_510e9cc9-ac6f-42b1-bf24-968858a22d9f_SiteId">
    <vt:lpwstr>ffc0be44-315f-4479-b12f-56afe6ededd6</vt:lpwstr>
  </property>
  <property fmtid="{D5CDD505-2E9C-101B-9397-08002B2CF9AE}" pid="7" name="MSIP_Label_510e9cc9-ac6f-42b1-bf24-968858a22d9f_ActionId">
    <vt:lpwstr>715cb170-1f68-42ad-bc00-9732e14287cb</vt:lpwstr>
  </property>
  <property fmtid="{D5CDD505-2E9C-101B-9397-08002B2CF9AE}" pid="8" name="MSIP_Label_510e9cc9-ac6f-42b1-bf24-968858a22d9f_ContentBits">
    <vt:lpwstr>1</vt:lpwstr>
  </property>
</Properties>
</file>